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<sst xmlns="http://schemas.openxmlformats.org/spreadsheetml/2006/main" count="32793" uniqueCount="15491">
  <si>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</si>
  <si>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</si>
  <si>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</si>
  <si>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</si>
  <si>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</si>
  <si>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</si>
  <si>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</si>
  <si>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</si>
  <si>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</si>
  <si>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</si>
  <si>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</si>
  <si>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</si>
  <si>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</si>
  <si>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</si>
  <si>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</si>
  <si>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</si>
  <si>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</si>
  <si>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</si>
  <si>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</si>
  <si>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</si>
  <si>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</si>
  <si>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</si>
  <si>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</si>
  <si>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</si>
  <si>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</si>
  <si>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</si>
  <si>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</si>
  <si>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</si>
  <si>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</si>
  <si>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</si>
  <si>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</si>
  <si>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</si>
  <si>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</si>
  <si>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</si>
  <si>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</si>
  <si>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</si>
  <si>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</si>
  <si>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</si>
  <si>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</si>
  <si>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</si>
  <si>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</si>
  <si>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</si>
  <si>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</si>
  <si>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</si>
  <si>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</si>
  <si>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</si>
  <si>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</si>
  <si>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</si>
  <si>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</si>
  <si>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</si>
  <si>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</si>
  <si>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</si>
  <si>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</si>
  <si>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</si>
  <si>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</si>
  <si>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</si>
  <si>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</si>
  <si>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</si>
  <si>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</si>
  <si>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</si>
  <si>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</si>
  <si>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</si>
  <si>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</si>
  <si>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</si>
  <si>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</si>
  <si>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</si>
  <si>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</si>
  <si>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</si>
  <si>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</si>
  <si>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</si>
  <si>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</si>
  <si>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</si>
  <si>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</si>
  <si>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</si>
  <si>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</si>
  <si>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</si>
  <si>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</si>
  <si>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</si>
  <si>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</si>
  <si>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</si>
  <si>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</si>
  <si>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</si>
  <si>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</si>
  <si>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</si>
  <si>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</si>
  <si>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</si>
  <si>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</si>
  <si>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</si>
  <si>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</si>
  <si>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</si>
  <si>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</si>
  <si>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</si>
  <si>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</si>
  <si>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</si>
  <si>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</si>
  <si>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</si>
  <si>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</si>
  <si>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</si>
  <si>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</si>
  <si>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</si>
  <si>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</si>
  <si>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</si>
  <si>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</si>
  <si>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</si>
  <si>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</si>
  <si>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</si>
  <si>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</si>
  <si>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</si>
  <si>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</si>
  <si>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</si>
  <si>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</si>
  <si>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</si>
  <si>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</si>
  <si>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</si>
  <si>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</si>
  <si>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</si>
  <si>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</si>
  <si>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</si>
  <si>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</si>
  <si>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</si>
  <si>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</si>
  <si>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</si>
  <si>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</si>
  <si>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</si>
  <si>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</si>
  <si>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</si>
  <si>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</si>
  <si>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</si>
  <si>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</si>
  <si>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</si>
  <si>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</si>
  <si>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</si>
  <si>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</si>
  <si>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</si>
  <si>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</si>
  <si>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</si>
  <si>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</si>
  <si>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</si>
  <si>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</si>
  <si>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</si>
  <si>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</si>
  <si>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</si>
  <si>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</si>
  <si>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</si>
  <si>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</si>
  <si>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</si>
  <si>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</si>
  <si>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</si>
  <si>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</si>
  <si>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</si>
  <si>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</si>
  <si>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</si>
  <si>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</si>
  <si>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</si>
  <si>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</si>
  <si>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</si>
  <si>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</si>
  <si>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</si>
  <si>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</si>
  <si>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</si>
  <si>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</si>
  <si>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</si>
  <si>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</si>
  <si>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</si>
  <si>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</si>
  <si>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</si>
  <si>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</si>
  <si>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</si>
  <si>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</si>
  <si>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</si>
  <si>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</si>
  <si>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</si>
  <si>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</si>
  <si>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</si>
  <si>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</si>
  <si>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</si>
  <si>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</si>
  <si>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</si>
  <si>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</si>
  <si>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</si>
  <si>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</si>
  <si>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</si>
  <si>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</si>
  <si>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</si>
  <si>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</si>
  <si>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</si>
  <si>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</si>
  <si>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</si>
  <si>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</si>
  <si>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</si>
  <si>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</si>
  <si>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</si>
  <si>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</si>
  <si>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</si>
  <si>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</si>
  <si>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</si>
  <si>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</si>
  <si>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</si>
  <si>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</si>
  <si>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</si>
  <si>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</si>
  <si>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</si>
  <si>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</si>
  <si>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</si>
  <si>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</si>
  <si>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</si>
  <si>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</si>
  <si>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</si>
  <si>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</si>
  <si>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</si>
  <si>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</si>
  <si>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</si>
  <si>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</si>
  <si>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</si>
  <si>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</si>
  <si>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</si>
  <si>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</si>
  <si>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</si>
  <si>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</si>
  <si>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</si>
  <si>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</si>
  <si>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</si>
  <si>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</si>
  <si>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</si>
  <si>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</si>
  <si>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</si>
  <si>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</si>
  <si>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</si>
  <si>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</si>
  <si>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</si>
  <si>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</si>
  <si>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</si>
  <si>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</si>
  <si>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</si>
  <si>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</si>
  <si>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</si>
  <si>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</si>
  <si>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</si>
  <si>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</si>
  <si>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</si>
  <si>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</si>
  <si>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</si>
  <si>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</si>
  <si>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</si>
  <si>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</si>
  <si>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</si>
  <si>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</si>
  <si>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</si>
  <si>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</si>
  <si>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</si>
  <si>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</si>
  <si>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</si>
  <si>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</si>
  <si>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</si>
  <si>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</si>
  <si>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</si>
  <si>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</si>
  <si>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</si>
  <si>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</si>
  <si>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</si>
  <si>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</si>
  <si>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</si>
  <si>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</si>
  <si>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</si>
  <si>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</si>
  <si>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</si>
  <si>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</si>
  <si>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</si>
  <si>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</si>
  <si>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</si>
  <si>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</si>
  <si>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</si>
  <si>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</si>
  <si>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</si>
  <si>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</si>
  <si>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</si>
  <si>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</si>
  <si>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</si>
  <si>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</si>
  <si>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</si>
  <si>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</si>
  <si>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</si>
  <si>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</si>
  <si>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</si>
  <si>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</si>
  <si>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</si>
  <si>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</si>
  <si>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</si>
  <si>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</si>
  <si>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</si>
  <si>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</si>
  <si>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</si>
  <si>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</si>
  <si>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</si>
  <si>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</si>
  <si>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</si>
  <si>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</si>
  <si>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</si>
  <si>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</si>
  <si>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</si>
  <si>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</si>
  <si>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</si>
  <si>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</si>
  <si>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</si>
  <si>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</si>
  <si>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</si>
  <si>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</si>
  <si>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</si>
  <si>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</si>
  <si>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</si>
  <si>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</si>
  <si>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</si>
  <si>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</si>
  <si>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</si>
  <si>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</si>
  <si>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</si>
  <si>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</si>
  <si>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</si>
  <si>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</si>
  <si>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</si>
  <si>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</si>
  <si>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</si>
  <si>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</si>
  <si>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</si>
  <si>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</si>
  <si>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</si>
  <si>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</si>
  <si>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</si>
  <si>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</si>
  <si>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</si>
  <si>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</si>
  <si>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</si>
  <si>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</si>
  <si>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</si>
  <si>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</si>
  <si>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</si>
  <si>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</si>
  <si>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</si>
  <si>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</si>
  <si>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</si>
  <si>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</si>
  <si>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</si>
  <si>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</si>
  <si>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</si>
  <si>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</si>
  <si>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</si>
  <si>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</si>
  <si>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</si>
  <si>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</si>
  <si>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</si>
  <si>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</si>
  <si>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</si>
  <si>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</si>
  <si>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</si>
  <si>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</si>
  <si>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</si>
  <si>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</si>
  <si>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</si>
  <si>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</si>
  <si>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</si>
  <si>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</si>
  <si>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</si>
  <si>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</si>
  <si>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</si>
  <si>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</si>
  <si>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</si>
  <si>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</si>
  <si>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</si>
  <si>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</si>
  <si>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</si>
  <si>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</si>
  <si>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</si>
  <si>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</si>
  <si>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</si>
  <si>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</si>
  <si>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</si>
  <si>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</si>
  <si>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</si>
  <si>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</si>
  <si>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</si>
  <si>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</si>
  <si>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</si>
  <si>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</si>
  <si>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</si>
  <si>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</si>
  <si>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</si>
  <si>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</si>
  <si>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</si>
  <si>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</si>
  <si>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</si>
  <si>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</si>
  <si>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</si>
  <si>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</si>
  <si>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</si>
  <si>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</si>
  <si>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</si>
  <si>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</si>
  <si>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</si>
  <si>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</si>
  <si>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</si>
  <si>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</si>
  <si>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</si>
  <si>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</si>
  <si>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</si>
  <si>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</si>
  <si>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</si>
  <si>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</si>
  <si>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</si>
  <si>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</si>
  <si>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</si>
  <si>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</si>
  <si>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</si>
  <si>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</si>
  <si>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</si>
  <si>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</si>
  <si>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</si>
  <si>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</si>
  <si>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</si>
  <si>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</si>
  <si>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</si>
  <si>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</si>
  <si>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</si>
  <si>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</si>
  <si>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</si>
  <si>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</si>
  <si>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</si>
  <si>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</si>
  <si>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</si>
  <si>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</si>
  <si>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</si>
  <si>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</si>
  <si>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</si>
  <si>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</si>
  <si>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</si>
  <si>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</si>
  <si>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</si>
  <si>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</si>
  <si>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</si>
  <si>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</si>
  <si>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</si>
  <si>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</si>
  <si>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</si>
  <si>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</si>
  <si>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</si>
  <si>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</si>
  <si>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</si>
  <si>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</si>
  <si>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</si>
  <si>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</si>
  <si>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</si>
  <si>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</si>
  <si>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</si>
  <si>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</si>
  <si>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</si>
  <si>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</si>
  <si>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</si>
  <si>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</si>
  <si>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</si>
  <si>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</si>
  <si>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</si>
  <si>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</si>
  <si>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</si>
  <si>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</si>
  <si>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</si>
  <si>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</si>
  <si>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</si>
  <si>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</si>
  <si>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</si>
  <si>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</si>
  <si>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</si>
  <si>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</si>
  <si>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</si>
  <si>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</si>
  <si>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</si>
  <si>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</si>
  <si>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</si>
  <si>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</si>
  <si>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</si>
  <si>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</si>
  <si>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</si>
  <si>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</si>
  <si>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</si>
  <si>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</si>
  <si>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</si>
  <si>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</si>
  <si>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</si>
  <si>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</si>
  <si>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</si>
  <si>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</si>
  <si>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</si>
  <si>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</si>
  <si>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</si>
  <si>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</si>
  <si>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</si>
  <si>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</si>
  <si>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</si>
  <si>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</si>
  <si>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</si>
  <si>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</si>
  <si>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</si>
  <si>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</si>
  <si>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</si>
  <si>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</si>
  <si>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</si>
  <si>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</si>
  <si>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</si>
  <si>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</si>
  <si>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</si>
  <si>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</si>
  <si>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</si>
  <si>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</si>
  <si>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</si>
  <si>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</si>
  <si>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</si>
  <si>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</si>
  <si>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</si>
  <si>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</si>
  <si>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</si>
  <si>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</si>
  <si>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</si>
  <si>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</si>
  <si>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</si>
  <si>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</si>
  <si>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</si>
  <si>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</si>
  <si>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</si>
  <si>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</si>
  <si>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</si>
  <si>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</si>
  <si>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</si>
  <si>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</si>
  <si>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</si>
  <si>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</si>
  <si>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</si>
  <si>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</si>
  <si>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</si>
  <si>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</si>
  <si>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</si>
  <si>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</si>
  <si>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</si>
  <si>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</si>
  <si>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</si>
  <si>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</si>
  <si>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</si>
  <si>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</si>
  <si>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</si>
  <si>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</si>
  <si>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</si>
  <si>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</si>
  <si>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</si>
  <si>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</si>
  <si>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</si>
  <si>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</si>
  <si>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</si>
  <si>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</si>
  <si>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</si>
  <si>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</si>
  <si>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</si>
  <si>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</si>
  <si>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</si>
  <si>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</si>
  <si>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</si>
  <si>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</si>
  <si>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</si>
  <si>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</si>
  <si>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</si>
  <si>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</si>
  <si>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</si>
  <si>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</si>
  <si>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</si>
  <si>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</si>
  <si>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</si>
  <si>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</si>
  <si>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</si>
  <si>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</si>
  <si>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</si>
  <si>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</si>
  <si>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</si>
  <si>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</si>
  <si>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</si>
  <si>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</si>
  <si>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</si>
  <si>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</si>
  <si>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</si>
  <si>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</si>
  <si>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</si>
  <si>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</si>
  <si>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</si>
  <si>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</si>
  <si>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</si>
  <si>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</si>
  <si>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</si>
  <si>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</si>
  <si>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</si>
  <si>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</si>
  <si>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</si>
  <si>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</si>
  <si>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</si>
  <si>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</si>
  <si>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</si>
  <si>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</si>
  <si>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</si>
  <si>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</si>
  <si>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</si>
  <si>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</si>
  <si>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</si>
  <si>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</si>
  <si>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</si>
  <si>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</si>
  <si>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</si>
  <si>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</si>
  <si>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</si>
  <si>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</si>
  <si>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</si>
  <si>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</si>
  <si>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</si>
  <si>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</si>
  <si>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</si>
  <si>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</si>
  <si>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</si>
  <si>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</si>
  <si>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</si>
  <si>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</si>
  <si>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</si>
  <si>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</si>
  <si>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</si>
  <si>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</si>
  <si>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</si>
  <si>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</si>
  <si>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</si>
  <si>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</si>
  <si>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</si>
  <si>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</si>
  <si>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</si>
  <si>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</si>
  <si>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</si>
  <si>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</si>
  <si>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</si>
  <si>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</si>
  <si>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</si>
  <si>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</si>
  <si>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</si>
  <si>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</si>
  <si>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</si>
  <si>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</si>
  <si>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</si>
  <si>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</si>
  <si>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</si>
  <si>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</si>
  <si>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</si>
  <si>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</si>
  <si>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</si>
  <si>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</si>
  <si>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</si>
  <si>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</si>
  <si>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</si>
  <si>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</si>
  <si>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</si>
  <si>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</si>
  <si>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</si>
  <si>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</si>
  <si>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</si>
  <si>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</si>
  <si>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</si>
  <si>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</si>
  <si>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</si>
  <si>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</si>
  <si>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</si>
  <si>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</si>
  <si>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</si>
  <si>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</si>
  <si>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</si>
  <si>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</si>
  <si>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</si>
  <si>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</si>
  <si>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</si>
  <si>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</si>
  <si>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</si>
  <si>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</si>
  <si>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</si>
  <si>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</si>
  <si>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</si>
  <si>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</si>
  <si>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</si>
  <si>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</si>
  <si>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</si>
  <si>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</si>
  <si>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</si>
  <si>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</si>
  <si>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</si>
  <si>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</si>
  <si>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</si>
  <si>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</si>
  <si>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</si>
  <si>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</si>
  <si>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</si>
  <si>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</si>
  <si>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</si>
  <si>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</si>
  <si>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</si>
  <si>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</si>
  <si>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</si>
  <si>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</si>
  <si>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</si>
  <si>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</si>
  <si>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</si>
  <si>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</si>
  <si>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</si>
  <si>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</si>
  <si>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</si>
  <si>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</si>
  <si>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</si>
  <si>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</si>
  <si>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</si>
  <si>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</si>
  <si>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</si>
  <si>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</si>
  <si>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</si>
  <si>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</si>
  <si>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</si>
  <si>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</si>
  <si>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</si>
  <si>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</si>
  <si>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</si>
  <si>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</si>
  <si>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</si>
  <si>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</si>
  <si>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</si>
  <si>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</si>
  <si>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</si>
  <si>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</si>
  <si>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</si>
  <si>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</si>
  <si>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</si>
  <si>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</si>
  <si>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</si>
  <si>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</si>
  <si>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</si>
  <si>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</si>
  <si>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</si>
  <si>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</si>
  <si>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</si>
  <si>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</si>
  <si>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</si>
  <si>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</si>
  <si>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</si>
  <si>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</si>
  <si>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</si>
  <si>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</si>
  <si>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</si>
  <si>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</si>
  <si>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</si>
  <si>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</si>
  <si>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</si>
  <si>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</si>
  <si>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</si>
  <si>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</si>
  <si>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</si>
  <si>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</si>
  <si>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</si>
  <si>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</si>
  <si>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</si>
  <si>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</si>
  <si>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</si>
  <si>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</si>
  <si>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</si>
  <si>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</si>
  <si>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</si>
  <si>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</si>
  <si>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</si>
  <si>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</si>
  <si>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</si>
  <si>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</si>
  <si>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</si>
  <si>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</si>
  <si>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</si>
  <si>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</si>
  <si>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</si>
  <si>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</si>
  <si>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</si>
  <si>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</si>
  <si>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</si>
  <si>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</si>
  <si>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</si>
  <si>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</si>
  <si>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</si>
  <si>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</si>
  <si>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</si>
  <si>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</si>
  <si>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</si>
  <si>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</si>
  <si>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</si>
  <si>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</si>
  <si>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</si>
  <si>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</si>
  <si>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</si>
  <si>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</si>
  <si>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</si>
  <si>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</si>
  <si>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</si>
  <si>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</si>
  <si>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</si>
  <si>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</si>
  <si>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</si>
  <si>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</si>
  <si>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</si>
  <si>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</si>
  <si>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</si>
  <si>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</si>
  <si>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</si>
  <si>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</si>
  <si>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</si>
  <si>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</si>
  <si>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</si>
  <si>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</si>
  <si>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</si>
  <si>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</si>
  <si>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</si>
  <si>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</si>
  <si>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</si>
  <si>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</si>
  <si>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</si>
  <si>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</si>
  <si>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</si>
  <si>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</si>
  <si>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</si>
  <si>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</si>
  <si>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</si>
  <si>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</si>
  <si>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</si>
  <si>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</si>
  <si>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</si>
  <si>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</si>
  <si>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</si>
  <si>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</si>
  <si>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</si>
  <si>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</si>
  <si>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</si>
  <si>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</si>
  <si>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</si>
  <si>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</si>
  <si>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</si>
  <si>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</si>
  <si>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</si>
  <si>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</si>
  <si>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</si>
  <si>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</si>
  <si>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</si>
  <si>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</si>
  <si>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</si>
  <si>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</si>
  <si>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</si>
  <si>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</si>
  <si>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</si>
  <si>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</si>
  <si>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</si>
  <si>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</si>
  <si>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</si>
  <si>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</si>
  <si>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</si>
  <si>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</si>
  <si>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</si>
  <si>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</si>
  <si>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</si>
  <si>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</si>
  <si>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</si>
  <si>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</si>
  <si>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</si>
  <si>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</si>
  <si>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</si>
  <si>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</si>
  <si>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</si>
  <si>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</si>
  <si>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</si>
  <si>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</si>
  <si>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</si>
  <si>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</si>
  <si>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</si>
  <si>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</si>
  <si>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</si>
  <si>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</si>
  <si>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</si>
  <si>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</si>
  <si>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</si>
  <si>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</si>
  <si>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</si>
  <si>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</si>
  <si>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</si>
  <si>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</si>
  <si>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</si>
  <si>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</si>
  <si>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</si>
  <si>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</si>
  <si>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</si>
  <si>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</si>
  <si>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</si>
  <si>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</si>
  <si>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</si>
  <si>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</si>
  <si>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</si>
  <si>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</si>
  <si>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</si>
  <si>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</si>
  <si>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</si>
  <si>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</si>
  <si>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</si>
  <si>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</si>
  <si>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</si>
  <si>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</si>
  <si>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</si>
  <si>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</si>
  <si>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</si>
  <si>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</si>
  <si>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</si>
  <si>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</si>
  <si>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</si>
  <si>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</si>
  <si>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</si>
  <si>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</si>
  <si>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</si>
  <si>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</si>
  <si>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</si>
  <si>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</si>
  <si>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</si>
  <si>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</si>
  <si>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</si>
  <si>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</si>
  <si>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</si>
  <si>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</si>
  <si>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</si>
  <si>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</si>
  <si>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</si>
  <si>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</si>
  <si>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</si>
  <si>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</si>
  <si>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</si>
  <si>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</si>
  <si>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</si>
  <si>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</si>
  <si>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</si>
  <si>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</si>
  <si>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</si>
  <si>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</si>
  <si>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</si>
  <si>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</si>
  <si>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</si>
  <si>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</si>
  <si>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</si>
  <si>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</si>
  <si>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</si>
  <si>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</si>
  <si>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</si>
  <si>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</si>
  <si>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</si>
  <si>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</si>
  <si>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</si>
  <si>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</si>
  <si>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</si>
  <si>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</si>
  <si>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</si>
  <si>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</si>
  <si>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</si>
  <si>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</si>
  <si>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</si>
  <si>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</si>
  <si>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</si>
  <si>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</si>
  <si>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</si>
  <si>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</si>
  <si>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</si>
  <si>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</si>
  <si>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</si>
  <si>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</si>
  <si>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</si>
  <si>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</si>
  <si>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</si>
  <si>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</si>
  <si>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</si>
  <si>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</si>
  <si>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</si>
  <si>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</si>
  <si>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</si>
  <si>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</si>
  <si>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</si>
  <si>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</si>
  <si>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</si>
  <si>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</si>
  <si>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</si>
  <si>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</si>
  <si>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</si>
  <si>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</si>
  <si>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</si>
  <si>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</si>
  <si>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</si>
  <si>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</si>
  <si>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</si>
  <si>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</si>
  <si>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</si>
  <si>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</si>
  <si>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</si>
  <si>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</si>
  <si>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</si>
  <si>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</si>
  <si>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</si>
  <si>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</si>
  <si>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</si>
  <si>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</si>
  <si>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</si>
  <si>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</si>
  <si>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</si>
  <si>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</si>
  <si>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</si>
  <si>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</si>
  <si>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</si>
  <si>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</si>
  <si>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</si>
  <si>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</si>
  <si>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</si>
  <si>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</si>
  <si>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</si>
  <si>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</si>
  <si>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</si>
  <si>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</si>
  <si>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</si>
  <si>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</si>
  <si>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</si>
  <si>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</si>
  <si>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</si>
  <si>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</si>
  <si>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</si>
  <si>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</si>
  <si>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</si>
  <si>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</si>
  <si>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</si>
  <si>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</si>
  <si>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</si>
  <si>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</si>
  <si>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</si>
  <si>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</si>
  <si>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</si>
  <si>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</si>
  <si>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</si>
  <si>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</si>
  <si>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</si>
  <si>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</si>
  <si>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</si>
  <si>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</si>
  <si>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</si>
  <si>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</si>
  <si>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</si>
  <si>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</si>
  <si>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</si>
  <si>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</si>
  <si>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</si>
  <si>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</si>
  <si>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</si>
  <si>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</si>
  <si>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</si>
  <si>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</si>
  <si>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</si>
  <si>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</si>
  <si>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</si>
  <si>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</si>
  <si>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</si>
  <si>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</si>
  <si>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</si>
  <si>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</si>
  <si>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</si>
  <si>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</si>
  <si>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</si>
  <si>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</si>
  <si>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</si>
  <si>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</si>
  <si>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</si>
  <si>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</si>
  <si>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</si>
  <si>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</si>
  <si>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</si>
  <si>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</si>
  <si>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</si>
  <si>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</si>
  <si>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</si>
  <si>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</si>
  <si>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</si>
  <si>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</si>
  <si>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</si>
  <si>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</si>
  <si>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</si>
  <si>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</si>
  <si>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</si>
  <si>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</si>
  <si>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</si>
  <si>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</si>
  <si>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</si>
  <si>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</si>
  <si>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</si>
  <si>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</si>
  <si>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</si>
  <si>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</si>
  <si>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</si>
  <si>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</si>
  <si>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</si>
  <si>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</si>
  <si>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</si>
  <si>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</si>
  <si>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</si>
  <si>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</si>
  <si>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</si>
  <si>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</si>
  <si>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</si>
  <si>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</si>
  <si>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</si>
  <si>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</si>
  <si>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</si>
  <si>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</si>
  <si>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</si>
  <si>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</si>
  <si>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</si>
  <si>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</si>
  <si>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</si>
  <si>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</si>
  <si>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</si>
  <si>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</si>
  <si>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</si>
  <si>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</si>
  <si>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</si>
  <si>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</si>
  <si>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</si>
  <si>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</si>
  <si>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</si>
  <si>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</si>
  <si>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</si>
  <si>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</si>
  <si>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</si>
  <si>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</si>
  <si>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</si>
  <si>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</si>
  <si>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</si>
  <si>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</si>
  <si>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</si>
  <si>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</si>
  <si>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</si>
  <si>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</si>
  <si>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</si>
  <si>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</si>
  <si>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</si>
  <si>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</si>
  <si>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</si>
  <si>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</si>
  <si>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</si>
  <si>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</si>
  <si>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</si>
  <si>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</si>
  <si>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</si>
  <si>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</si>
  <si>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</si>
  <si>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</si>
  <si>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</si>
  <si>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</si>
  <si>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</si>
  <si>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</si>
  <si>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</si>
  <si>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</si>
  <si>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</si>
  <si>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</si>
  <si>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</si>
  <si>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</si>
  <si>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</si>
  <si>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</si>
  <si>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</si>
  <si>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</si>
  <si>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</si>
  <si>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</si>
  <si>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</si>
  <si>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</si>
  <si>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</si>
  <si>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</si>
  <si>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</si>
  <si>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</si>
  <si>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</si>
  <si>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</si>
  <si>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</si>
  <si>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</si>
  <si>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</si>
  <si>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</si>
  <si>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</si>
  <si>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</si>
  <si>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</si>
  <si>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</si>
  <si>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</si>
  <si>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</si>
  <si>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</si>
  <si>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</si>
  <si>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</si>
  <si>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</si>
  <si>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</si>
  <si>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</si>
  <si>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</si>
  <si>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</si>
  <si>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</si>
  <si>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</si>
  <si>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</si>
  <si>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</si>
  <si>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</si>
  <si>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</si>
  <si>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</si>
  <si>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</si>
  <si>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</si>
  <si>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</si>
  <si>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</si>
  <si>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</si>
  <si>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</si>
  <si>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</si>
  <si>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</si>
  <si>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</si>
  <si>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</si>
  <si>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</si>
  <si>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</si>
  <si>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</si>
  <si>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</si>
  <si>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</si>
  <si>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</si>
  <si>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</si>
  <si>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</si>
  <si>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</si>
  <si>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</si>
  <si>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</si>
  <si>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</si>
  <si>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</si>
  <si>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</si>
  <si>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</si>
  <si>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</si>
  <si>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</si>
  <si>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</si>
  <si>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</si>
  <si>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</si>
  <si>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</si>
  <si>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</si>
  <si>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</si>
  <si>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</si>
  <si>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</si>
  <si>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</si>
  <si>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</si>
  <si>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</si>
  <si>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</si>
  <si>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</si>
  <si>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</si>
  <si>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</si>
  <si>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</si>
  <si>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</si>
  <si>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</si>
  <si>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</si>
  <si>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</si>
  <si>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</si>
  <si>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</si>
  <si>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</si>
  <si>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</si>
  <si>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</si>
  <si>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</si>
  <si>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</si>
  <si>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</si>
  <si>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</si>
  <si>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</si>
  <si>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</si>
  <si>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</si>
  <si>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</si>
  <si>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</si>
  <si>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</si>
  <si>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</si>
  <si>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</si>
  <si>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</si>
  <si>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</si>
  <si>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</si>
  <si>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</si>
  <si>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</si>
  <si>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</si>
  <si>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</si>
  <si>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</si>
  <si>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</si>
  <si>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</si>
  <si>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</si>
  <si>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</si>
  <si>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</si>
  <si>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</si>
  <si>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</si>
  <si>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</si>
  <si>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</si>
  <si>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</si>
  <si>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</si>
  <si>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</si>
  <si>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</si>
  <si>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</si>
  <si>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</si>
  <si>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</si>
  <si>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</si>
  <si>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</si>
  <si>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</si>
  <si>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</si>
  <si>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</si>
  <si>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</si>
  <si>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</si>
  <si>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</si>
  <si>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</si>
  <si>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</si>
  <si>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</si>
  <si>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</si>
  <si>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</si>
  <si>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</si>
  <si>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</si>
  <si>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</si>
  <si>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</si>
  <si>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</si>
  <si>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</si>
  <si>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</si>
  <si>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</si>
  <si>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</si>
  <si>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</si>
  <si>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</si>
  <si>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</si>
  <si>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</si>
  <si>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</si>
  <si>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</si>
  <si>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</si>
  <si>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</si>
  <si>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</si>
  <si>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</si>
  <si>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</si>
  <si>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</si>
  <si>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</si>
  <si>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</si>
  <si>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</si>
  <si>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</si>
  <si>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</si>
  <si>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</si>
  <si>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</si>
  <si>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</si>
  <si>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</si>
  <si>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</si>
  <si>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</si>
  <si>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</si>
  <si>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</si>
  <si>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</si>
  <si>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</si>
  <si>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</si>
  <si>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</si>
  <si>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</si>
  <si>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</si>
  <si>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</si>
  <si>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</si>
  <si>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</si>
  <si>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</si>
  <si>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</si>
  <si>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</si>
  <si>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</si>
  <si>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</si>
  <si>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</si>
  <si>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</si>
  <si>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</si>
  <si>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</si>
  <si>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</si>
  <si>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</si>
  <si>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</si>
  <si>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</si>
  <si>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</si>
  <si>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</si>
  <si>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</si>
  <si>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</si>
  <si>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</si>
  <si>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</si>
  <si>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</si>
  <si>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</si>
  <si>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</si>
  <si>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</si>
  <si>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</si>
  <si>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</si>
  <si>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</si>
  <si>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</si>
  <si>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</si>
  <si>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</si>
  <si>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</si>
  <si>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</si>
  <si>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</si>
  <si>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</si>
  <si>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</si>
  <si>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</si>
  <si>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</si>
  <si>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</si>
  <si>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</si>
  <si>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</si>
  <si>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</si>
  <si>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</si>
  <si>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</si>
  <si>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</si>
  <si>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</si>
  <si>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</si>
  <si>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</si>
  <si>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</si>
  <si>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</si>
  <si>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</si>
  <si>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</si>
  <si>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</si>
  <si>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</si>
  <si>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</si>
  <si>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</si>
  <si>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</si>
  <si>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</si>
  <si>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</si>
  <si>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</si>
  <si>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</si>
  <si>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</si>
  <si>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</si>
  <si>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</si>
  <si>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</si>
  <si>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</si>
  <si>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</si>
  <si>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</si>
  <si>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</si>
  <si>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</si>
  <si>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</si>
  <si>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</si>
  <si>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</si>
  <si>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</si>
  <si>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</si>
  <si>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</si>
  <si>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</si>
  <si>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</si>
  <si>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</si>
  <si>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</si>
  <si>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</si>
  <si>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</si>
  <si>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</si>
  <si>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</si>
  <si>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</si>
  <si>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</si>
  <si>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</si>
  <si>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</si>
  <si>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</si>
  <si>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</si>
  <si>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</si>
  <si>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</si>
  <si>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</si>
  <si>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</si>
  <si>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</si>
  <si>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</si>
  <si>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</si>
  <si>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</si>
  <si>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</si>
  <si>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</si>
  <si>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</si>
  <si>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</si>
  <si>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</si>
  <si>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</si>
  <si>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</si>
  <si>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</si>
  <si>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</si>
  <si>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</si>
  <si>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</si>
  <si>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</si>
  <si>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</si>
  <si>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</si>
  <si>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</si>
  <si>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</si>
  <si>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</si>
  <si>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</si>
  <si>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</si>
  <si>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</si>
  <si>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</si>
  <si>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</si>
  <si>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</si>
  <si>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</si>
  <si>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</si>
  <si>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</si>
  <si>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</si>
  <si>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</si>
  <si>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</si>
  <si>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</si>
  <si>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</si>
  <si>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</si>
  <si>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</si>
  <si>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</si>
  <si>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</si>
  <si>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</si>
  <si>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</si>
  <si>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</si>
  <si>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</si>
  <si>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</si>
  <si>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</si>
  <si>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</si>
  <si>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</si>
  <si>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</si>
  <si>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</si>
  <si>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</si>
  <si>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</si>
  <si>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</si>
  <si>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</si>
  <si>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</si>
  <si>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</si>
  <si>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</si>
  <si>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</si>
  <si>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</si>
  <si>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</si>
  <si>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</si>
  <si>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</si>
  <si>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</si>
  <si>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</si>
  <si>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</si>
  <si>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</si>
  <si>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</si>
  <si>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</si>
  <si>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</si>
  <si>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</si>
  <si>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</si>
  <si>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</si>
  <si>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</si>
  <si>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</si>
  <si>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</si>
  <si>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</si>
  <si>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</si>
  <si>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</si>
  <si>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</si>
  <si>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</si>
  <si>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</si>
  <si>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</si>
  <si>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</si>
  <si>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</si>
  <si>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</si>
  <si>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</si>
  <si>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</si>
  <si>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</si>
  <si>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</si>
  <si>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</si>
  <si>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</si>
  <si>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</si>
  <si>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</si>
  <si>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</si>
  <si>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</si>
  <si>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</si>
  <si>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</si>
  <si>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</si>
  <si>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</si>
  <si>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</si>
  <si>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</si>
  <si>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</si>
  <si>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</si>
  <si>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</si>
  <si>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</si>
  <si>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</si>
  <si>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</si>
  <si>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</si>
  <si>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</si>
  <si>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</si>
  <si>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</si>
  <si>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</si>
  <si>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</si>
  <si>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</si>
  <si>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</si>
  <si>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</si>
  <si>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</si>
  <si>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</si>
  <si>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</si>
  <si>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</si>
  <si>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</si>
  <si>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</si>
  <si>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</si>
  <si>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</si>
  <si>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</si>
  <si>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</si>
  <si>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</si>
  <si>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</si>
  <si>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</si>
  <si>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</si>
  <si>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</si>
  <si>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</si>
  <si>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</si>
  <si>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</si>
  <si>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</si>
  <si>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</si>
  <si>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</si>
  <si>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</si>
  <si>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</si>
  <si>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</si>
  <si>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</si>
  <si>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</si>
  <si>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</si>
  <si>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</si>
  <si>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</si>
  <si>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</si>
  <si>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</si>
  <si>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</si>
  <si>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</si>
  <si>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</si>
  <si>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</si>
  <si>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</si>
  <si>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</si>
  <si>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</si>
  <si>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</si>
  <si>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</si>
  <si>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</si>
  <si>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</si>
  <si>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</si>
  <si>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</si>
  <si>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</si>
  <si>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</si>
  <si>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</si>
  <si>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</si>
  <si>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</si>
  <si>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</si>
  <si>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</si>
  <si>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</si>
  <si>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</si>
  <si>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</si>
  <si>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</si>
  <si>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</si>
  <si>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</si>
  <si>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</si>
  <si>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</si>
  <si>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</si>
  <si>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</si>
  <si>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</si>
  <si>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</si>
  <si>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</si>
  <si>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</si>
  <si>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</si>
  <si>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</si>
  <si>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</si>
  <si>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</si>
  <si>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</si>
  <si>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</si>
  <si>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</si>
  <si>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</si>
  <si>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</si>
  <si>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</si>
  <si>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</si>
  <si>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</si>
  <si>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</si>
  <si>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</si>
  <si>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</si>
  <si>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</si>
  <si>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</si>
  <si>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</si>
  <si>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</si>
  <si>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</si>
  <si>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</si>
  <si>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</si>
  <si>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</si>
  <si>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</si>
  <si>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</si>
  <si>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</si>
  <si>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</si>
  <si>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</si>
  <si>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</si>
  <si>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</si>
  <si>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</si>
  <si>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</si>
  <si>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</si>
  <si>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</si>
  <si>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</si>
  <si>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</si>
  <si>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</si>
  <si>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</si>
  <si>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</si>
  <si>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</si>
  <si>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</si>
  <si>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</si>
  <si>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</si>
  <si>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</si>
  <si>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</si>
  <si>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</si>
  <si>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</si>
  <si>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</si>
  <si>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</si>
  <si>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</si>
  <si>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</si>
  <si>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</si>
  <si>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</si>
  <si>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</si>
  <si>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</si>
  <si>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</si>
  <si>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</si>
  <si>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</si>
  <si>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</si>
  <si>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</si>
  <si>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</si>
  <si>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</si>
  <si>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</si>
  <si>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</si>
  <si>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</si>
  <si>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</si>
  <si>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</si>
  <si>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</si>
  <si>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</si>
  <si>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</si>
  <si>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</si>
  <si>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</si>
  <si>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</si>
  <si>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</si>
  <si>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</si>
  <si>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</si>
  <si>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</si>
  <si>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</si>
  <si>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</si>
  <si>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</si>
  <si>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</si>
  <si>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</si>
  <si>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</si>
  <si>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</si>
  <si>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</si>
  <si>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</si>
  <si>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</si>
  <si>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</si>
  <si>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</si>
  <si>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</si>
  <si>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</si>
  <si>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</si>
  <si>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</si>
  <si>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</si>
  <si>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</si>
  <si>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</si>
  <si>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</si>
  <si>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</si>
  <si>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</si>
  <si>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</si>
  <si>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</si>
  <si>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</si>
  <si>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</si>
  <si>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</si>
  <si>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</si>
  <si>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</si>
  <si>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</si>
  <si>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</si>
  <si>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</si>
  <si>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</si>
  <si>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</si>
  <si>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</si>
  <si>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</si>
  <si>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</si>
  <si>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</si>
  <si>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</si>
  <si>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</si>
  <si>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</si>
  <si>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</si>
  <si>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</si>
  <si>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</si>
  <si>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</si>
  <si>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</si>
  <si>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</si>
  <si>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</si>
  <si>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</si>
  <si>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</si>
  <si>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</si>
  <si>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</si>
  <si>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</si>
  <si>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</si>
  <si>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</si>
  <si>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</si>
  <si>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</si>
  <si>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</si>
  <si>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</si>
  <si>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</si>
  <si>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</si>
  <si>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</si>
  <si>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</si>
  <si>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</si>
  <si>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</si>
  <si>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</si>
  <si>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</si>
  <si>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</si>
  <si>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</si>
  <si>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</si>
  <si>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</si>
  <si>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</si>
  <si>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</si>
  <si>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</si>
  <si>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</si>
  <si>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</si>
  <si>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</si>
  <si>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</si>
  <si>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</si>
  <si>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</si>
  <si>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</si>
  <si>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</si>
  <si>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</si>
  <si>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</si>
  <si>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</si>
  <si>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</si>
  <si>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</si>
  <si>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</si>
  <si>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</si>
  <si>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</si>
  <si>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</si>
  <si>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</si>
  <si>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</si>
  <si>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</si>
  <si>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</si>
  <si>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</si>
  <si>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</si>
  <si>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</si>
  <si>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</si>
  <si>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</si>
  <si>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</si>
  <si>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</si>
  <si>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</si>
  <si>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</si>
  <si>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</si>
  <si>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</si>
  <si>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</si>
  <si>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</si>
  <si>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</si>
  <si>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</si>
  <si>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</si>
  <si>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</si>
  <si>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</si>
  <si>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</si>
  <si>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</si>
  <si>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</si>
  <si>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</si>
  <si>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</si>
  <si>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</si>
  <si>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</si>
  <si>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</si>
  <si>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</si>
  <si>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</si>
  <si>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</si>
  <si>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</si>
  <si>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</si>
  <si>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</si>
  <si>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</si>
  <si>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</si>
  <si>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</si>
  <si>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</si>
  <si>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</si>
  <si>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</si>
  <si>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</si>
  <si>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</si>
  <si>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</si>
  <si>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</si>
  <si>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</si>
  <si>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</si>
  <si>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</si>
  <si>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</si>
  <si>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</si>
  <si>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</si>
  <si>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</si>
  <si>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</si>
  <si>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</si>
  <si>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</si>
  <si>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</si>
  <si>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</si>
  <si>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</si>
  <si>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</si>
  <si>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</si>
  <si>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</si>
  <si>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</si>
  <si>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</si>
  <si>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</si>
  <si>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</si>
  <si>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</si>
  <si>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</si>
  <si>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</si>
  <si>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</si>
  <si>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</si>
  <si>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</si>
  <si>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</si>
  <si>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</si>
  <si>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</si>
  <si>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</si>
  <si>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</si>
  <si>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</si>
  <si>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</si>
  <si>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</si>
  <si>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</si>
  <si>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</si>
  <si>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</si>
  <si>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</si>
  <si>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</si>
  <si>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</si>
  <si>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</si>
  <si>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</si>
  <si>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</si>
  <si>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</si>
  <si>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</si>
  <si>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</si>
  <si>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</si>
  <si>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</si>
  <si>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</si>
  <si>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</si>
  <si>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</si>
  <si>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</si>
  <si>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</si>
  <si>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</si>
  <si>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</si>
  <si>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</si>
  <si>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</si>
  <si>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</si>
  <si>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</si>
  <si>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</si>
  <si>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</si>
  <si>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</si>
  <si>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</si>
  <si>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</si>
  <si>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</si>
  <si>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</si>
  <si>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</si>
  <si>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</si>
  <si>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</si>
  <si>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</si>
  <si>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</si>
  <si>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</si>
  <si>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</si>
  <si>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</si>
  <si>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</si>
  <si>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</si>
  <si>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</si>
  <si>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</si>
  <si>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</si>
  <si>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</si>
  <si>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</si>
  <si>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</si>
  <si>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</si>
  <si>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</si>
  <si>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</si>
  <si>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</si>
  <si>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</si>
  <si>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</si>
  <si>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</si>
  <si>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</si>
  <si>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</si>
  <si>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</si>
  <si>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</si>
  <si>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</si>
  <si>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</si>
  <si>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</si>
  <si>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</si>
  <si>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</si>
  <si>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</si>
  <si>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</si>
  <si>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</si>
  <si>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</si>
  <si>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</si>
  <si>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</si>
  <si>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</si>
  <si>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</si>
  <si>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</si>
  <si>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</si>
  <si>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</si>
  <si>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</si>
  <si>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</si>
  <si>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</si>
  <si>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</si>
  <si>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</si>
  <si>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</si>
  <si>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</si>
  <si>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</si>
  <si>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</si>
  <si>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</si>
  <si>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</si>
  <si>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</si>
  <si>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</si>
  <si>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</si>
  <si>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</si>
  <si>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</si>
  <si>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</si>
  <si>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</si>
  <si>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</si>
  <si>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</si>
  <si>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</si>
  <si>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</si>
  <si>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</si>
  <si>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</si>
  <si>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</si>
  <si>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</si>
  <si>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</si>
  <si>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</si>
  <si>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</si>
  <si>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</si>
  <si>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</si>
  <si>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</si>
  <si>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</si>
  <si>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</si>
  <si>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</si>
  <si>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</si>
  <si>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</si>
  <si>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</si>
  <si>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</si>
  <si>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</si>
  <si>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</si>
  <si>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</si>
  <si>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</si>
  <si>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</si>
  <si>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</si>
  <si>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</si>
  <si>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</si>
  <si>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</si>
  <si>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</si>
  <si>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</si>
  <si>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</si>
  <si>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</si>
  <si>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</si>
  <si>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</si>
  <si>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</si>
  <si>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</si>
  <si>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</si>
  <si>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</si>
  <si>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</si>
  <si>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</si>
  <si>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</si>
  <si>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</si>
  <si>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</si>
  <si>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</si>
  <si>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</si>
  <si>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</si>
  <si>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</si>
  <si>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</si>
  <si>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</si>
  <si>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</si>
  <si>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</si>
  <si>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</si>
  <si>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</si>
  <si>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</si>
  <si>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</si>
  <si>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</si>
  <si>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</si>
  <si>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</si>
  <si>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</si>
  <si>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</si>
  <si>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</si>
  <si>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</si>
  <si>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</si>
  <si>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</si>
  <si>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</si>
  <si>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</si>
  <si>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</si>
  <si>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</si>
  <si>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</si>
  <si>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</si>
  <si>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</si>
  <si>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</si>
  <si>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</si>
  <si>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</si>
  <si>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</si>
  <si>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</si>
  <si>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</si>
  <si>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</si>
  <si>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</si>
  <si>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</si>
  <si>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</si>
  <si>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</si>
  <si>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</si>
  <si>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</si>
  <si>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</si>
  <si>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</si>
  <si>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</si>
  <si>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</si>
  <si>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</si>
  <si>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</si>
  <si>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</si>
  <si>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</si>
  <si>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</si>
  <si>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</si>
  <si>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</si>
  <si>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</si>
  <si>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</si>
  <si>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</si>
  <si>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</si>
  <si>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</si>
  <si>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</si>
  <si>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</si>
  <si>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</si>
  <si>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</si>
  <si>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</si>
  <si>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</si>
  <si>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</si>
  <si>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</si>
  <si>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</si>
  <si>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</si>
  <si>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</si>
  <si>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</si>
  <si>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</si>
  <si>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</si>
  <si>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</si>
  <si>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</si>
  <si>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</si>
  <si>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</si>
  <si>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</si>
  <si>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</si>
  <si>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</si>
  <si>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</si>
  <si>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</si>
  <si>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</si>
  <si>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</si>
  <si>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</si>
  <si>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</si>
  <si>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</si>
  <si>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</si>
  <si>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</si>
  <si>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</si>
  <si>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</si>
  <si>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</si>
  <si>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</si>
  <si>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</si>
  <si>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</si>
  <si>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</si>
  <si>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</si>
  <si>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</si>
  <si>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</si>
  <si>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</si>
  <si>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</si>
  <si>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</si>
  <si>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</si>
  <si>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</si>
  <si>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</si>
  <si>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</si>
  <si>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</si>
  <si>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</si>
  <si>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</si>
  <si>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</si>
  <si>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</si>
  <si>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</si>
  <si>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</si>
  <si>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</si>
  <si>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</si>
  <si>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</si>
  <si>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</si>
  <si>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</si>
  <si>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</si>
  <si>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</si>
  <si>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</si>
  <si>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</si>
  <si>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</si>
  <si>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</si>
  <si>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</si>
  <si>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</si>
  <si>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</si>
  <si>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</si>
  <si>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</si>
  <si>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</si>
  <si>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</si>
  <si>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</si>
  <si>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</si>
  <si>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</si>
  <si>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</si>
  <si>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</si>
  <si>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</si>
  <si>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</si>
  <si>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</si>
  <si>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</si>
  <si>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</si>
  <si>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</si>
  <si>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</si>
  <si>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</si>
  <si>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</si>
  <si>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</si>
  <si>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</si>
  <si>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</si>
  <si>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</si>
  <si>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</si>
  <si>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</si>
  <si>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</si>
  <si>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</si>
  <si>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</si>
  <si>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</si>
  <si>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</si>
  <si>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</si>
  <si>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</si>
  <si>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</si>
  <si>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</si>
  <si>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</si>
  <si>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</si>
  <si>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</si>
  <si>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</si>
  <si>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</si>
  <si>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</si>
  <si>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</si>
  <si>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</si>
  <si>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</si>
  <si>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</si>
  <si>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</si>
  <si>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</si>
  <si>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</si>
  <si>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</si>
  <si>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</si>
  <si>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</si>
  <si>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</si>
  <si>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</si>
  <si>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</si>
  <si>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</si>
  <si>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</si>
  <si>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</si>
  <si>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</si>
  <si>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</si>
  <si>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</si>
  <si>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</si>
  <si>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</si>
  <si>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</si>
  <si>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</si>
  <si>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</si>
  <si>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</si>
  <si>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</si>
  <si>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</si>
  <si>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</si>
  <si>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</si>
  <si>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</si>
  <si>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</si>
  <si>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</si>
  <si>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</si>
  <si>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</si>
  <si>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</si>
  <si>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</si>
  <si>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</si>
  <si>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</si>
  <si>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</si>
  <si>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</si>
  <si>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</si>
  <si>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</si>
  <si>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</si>
  <si>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</si>
  <si>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</si>
  <si>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</si>
  <si>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</si>
  <si>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</si>
  <si>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</si>
  <si>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</si>
  <si>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</si>
  <si>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</si>
  <si>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</si>
  <si>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</si>
  <si>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</si>
  <si>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</si>
  <si>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</si>
  <si>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</si>
  <si>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</si>
  <si>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</si>
  <si>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</si>
  <si>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</si>
  <si>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</si>
  <si>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</si>
  <si>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</si>
  <si>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</si>
  <si>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</si>
  <si>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</si>
  <si>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</si>
  <si>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</si>
  <si>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</si>
  <si>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</si>
  <si>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</si>
  <si>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</si>
  <si>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</si>
  <si>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</si>
  <si>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</si>
  <si>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</si>
  <si>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</si>
  <si>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</si>
  <si>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</si>
  <si>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</si>
  <si>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</si>
  <si>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</si>
  <si>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</si>
  <si>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</si>
  <si>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</si>
  <si>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</si>
  <si>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</si>
  <si>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</si>
  <si>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</si>
  <si>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</si>
  <si>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</si>
  <si>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</si>
  <si>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</si>
  <si>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</si>
  <si>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</si>
  <si>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</si>
  <si>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</si>
  <si>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</si>
  <si>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</si>
  <si>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</si>
  <si>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</si>
  <si>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</si>
  <si>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</si>
  <si>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</si>
  <si>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</si>
  <si>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</si>
  <si>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</si>
  <si>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</si>
  <si>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</si>
  <si>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</si>
  <si>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</si>
  <si>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</si>
  <si>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</si>
  <si>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</si>
  <si>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</si>
  <si>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</si>
  <si>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</si>
  <si>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</si>
  <si>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</si>
  <si>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</si>
  <si>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</si>
  <si>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</si>
  <si>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</si>
  <si>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</si>
  <si>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</si>
  <si>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</si>
  <si>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</si>
  <si>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</si>
  <si>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</si>
  <si>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</si>
  <si>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</si>
  <si>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</si>
  <si>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</si>
  <si>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</si>
  <si>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</si>
  <si>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</si>
  <si>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</si>
  <si>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</si>
  <si>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</si>
  <si>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</si>
  <si>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</si>
  <si>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</si>
  <si>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</si>
  <si>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</si>
  <si>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</si>
  <si>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</si>
  <si>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</si>
  <si>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</si>
  <si>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</si>
  <si>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</si>
  <si>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</si>
  <si>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</si>
  <si>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</si>
  <si>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</si>
  <si>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</si>
  <si>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</si>
  <si>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</si>
  <si>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</si>
  <si>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</si>
  <si>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</si>
  <si>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</si>
  <si>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</si>
  <si>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</si>
  <si>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</si>
  <si>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</si>
  <si>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</si>
  <si>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</si>
  <si>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</si>
  <si>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</si>
  <si>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</si>
  <si>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</si>
  <si>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</si>
  <si>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</si>
  <si>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</si>
  <si>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</si>
  <si>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</si>
  <si>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</si>
  <si>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</si>
  <si>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</si>
  <si>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</si>
  <si>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</si>
  <si>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</si>
  <si>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</si>
  <si>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</si>
  <si>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</si>
  <si>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</si>
  <si>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</si>
  <si>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</si>
  <si>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</si>
  <si>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</si>
  <si>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</si>
  <si>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</si>
  <si>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</si>
  <si>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</si>
  <si>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</si>
  <si>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</si>
  <si>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</si>
  <si>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</si>
  <si>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</si>
  <si>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</si>
  <si>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</si>
  <si>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</si>
  <si>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</si>
  <si>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</si>
  <si>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</si>
  <si>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</si>
  <si>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</si>
  <si>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</si>
  <si>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</si>
  <si>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</si>
  <si>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</si>
  <si>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</si>
  <si>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</si>
  <si>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</si>
  <si>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</si>
  <si>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</si>
  <si>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</si>
  <si>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</si>
  <si>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</si>
  <si>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</si>
  <si>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</si>
  <si>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</si>
  <si>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</si>
  <si>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</si>
  <si>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</si>
  <si>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</si>
  <si>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</si>
  <si>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</si>
  <si>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</si>
  <si>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</si>
  <si>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</si>
  <si>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</si>
  <si>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</si>
  <si>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</si>
  <si>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</si>
  <si>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</si>
  <si>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</si>
  <si>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</si>
  <si>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</si>
  <si>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</si>
  <si>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</si>
  <si>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</si>
  <si>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</si>
  <si>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</si>
  <si>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</si>
  <si>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</si>
  <si>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</si>
  <si>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</si>
  <si>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</si>
  <si>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</si>
  <si>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</si>
  <si>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</si>
  <si>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</si>
  <si>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</si>
  <si>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</si>
  <si>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</si>
  <si>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</si>
  <si>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</si>
  <si>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</si>
  <si>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</si>
  <si>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</si>
  <si>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</si>
  <si>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</si>
  <si>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</si>
  <si>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</si>
  <si>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</si>
  <si>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</si>
  <si>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</si>
  <si>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</si>
  <si>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</si>
  <si>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</si>
  <si>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</si>
  <si>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</si>
  <si>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</si>
  <si>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</si>
  <si>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</si>
  <si>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</si>
  <si>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</si>
  <si>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</si>
  <si>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</si>
  <si>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</si>
  <si>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</si>
  <si>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</si>
  <si>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</si>
  <si>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</si>
  <si>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</si>
  <si>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</si>
  <si>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</si>
  <si>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</si>
  <si>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</si>
  <si>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</si>
  <si>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</si>
  <si>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</si>
  <si>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</si>
  <si>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</si>
  <si>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</si>
  <si>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</si>
  <si>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</si>
  <si>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</si>
  <si>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</si>
  <si>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</si>
  <si>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</si>
  <si>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</si>
  <si>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</si>
  <si>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</si>
  <si>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</si>
  <si>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</si>
  <si>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</si>
  <si>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</si>
  <si>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</si>
  <si>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</si>
  <si>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</si>
  <si>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</si>
  <si>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</si>
  <si>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</si>
  <si>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</si>
  <si>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</si>
  <si>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</si>
  <si>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</si>
  <si>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</si>
  <si>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</si>
  <si>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</si>
  <si>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</si>
  <si>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</si>
  <si>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</si>
  <si>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</si>
  <si>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</si>
  <si>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</si>
  <si>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</si>
  <si>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</si>
  <si>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</si>
  <si>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</si>
  <si>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</si>
  <si>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</si>
  <si>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</si>
  <si>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</si>
  <si>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</si>
  <si>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</si>
  <si>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</si>
  <si>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</si>
  <si>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</si>
  <si>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</si>
  <si>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</si>
  <si>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</si>
  <si>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</si>
  <si>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</si>
  <si>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</si>
  <si>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</si>
  <si>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</si>
  <si>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</si>
  <si>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</si>
  <si>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</si>
  <si>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</si>
  <si>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</si>
  <si>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</si>
  <si>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</si>
  <si>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</si>
  <si>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</si>
  <si>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</si>
  <si>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</si>
  <si>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</si>
  <si>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</si>
  <si>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</si>
  <si>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</si>
  <si>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</si>
  <si>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</si>
  <si>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</si>
  <si>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</si>
  <si>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</si>
  <si>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</si>
  <si>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</si>
  <si>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</si>
  <si>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</si>
  <si>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</si>
  <si>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</si>
  <si>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</si>
  <si>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</si>
  <si>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</si>
  <si>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</si>
  <si>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</si>
  <si>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</si>
  <si>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</si>
  <si>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</si>
  <si>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</si>
  <si>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</si>
  <si>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</si>
  <si>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</si>
  <si>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</si>
  <si>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</si>
  <si>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</si>
  <si>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</si>
  <si>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</si>
  <si>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</si>
  <si>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</si>
  <si>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</si>
  <si>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</si>
  <si>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</si>
  <si>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</si>
  <si>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</si>
  <si>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</si>
  <si>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</si>
  <si>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</si>
  <si>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</si>
  <si>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</si>
  <si>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</si>
  <si>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</si>
  <si>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</si>
  <si>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</si>
  <si>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</si>
  <si>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</si>
  <si>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</si>
  <si>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</si>
  <si>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</si>
  <si>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</si>
  <si>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</si>
  <si>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</si>
  <si>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</si>
  <si>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</si>
  <si>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</si>
  <si>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</si>
  <si>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</si>
  <si>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</si>
  <si>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</si>
  <si>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</si>
  <si>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</si>
  <si>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</si>
  <si>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</si>
  <si>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</si>
  <si>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</si>
  <si>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</si>
  <si>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</si>
  <si>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</si>
  <si>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</si>
  <si>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</si>
  <si>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</si>
  <si>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</si>
  <si>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</si>
  <si>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</si>
  <si>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</si>
  <si>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</si>
  <si>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</si>
  <si>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</si>
  <si>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</si>
  <si>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</si>
  <si>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</si>
  <si>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</si>
  <si>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</si>
  <si>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</si>
  <si>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</si>
  <si>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</si>
  <si>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</si>
  <si>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</si>
  <si>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</si>
  <si>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</si>
  <si>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</si>
  <si>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</si>
  <si>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</si>
  <si>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</si>
  <si>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</si>
  <si>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</si>
  <si>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</si>
  <si>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</si>
  <si>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</si>
  <si>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</si>
  <si>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</si>
  <si>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</si>
  <si>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</si>
  <si>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</si>
  <si>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</si>
  <si>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</si>
  <si>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</si>
  <si>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</si>
  <si>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</si>
  <si>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</si>
  <si>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</si>
  <si>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</si>
  <si>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</si>
  <si>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</si>
  <si>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</si>
  <si>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</si>
  <si>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</si>
  <si>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</si>
  <si>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</si>
  <si>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</si>
  <si>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</si>
  <si>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</si>
  <si>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</si>
  <si>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</si>
  <si>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</si>
  <si>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</si>
  <si>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</si>
  <si>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</si>
  <si>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</si>
  <si>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</si>
  <si>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</si>
  <si>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</si>
  <si>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</si>
  <si>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</si>
  <si>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</si>
  <si>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</si>
  <si>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</si>
  <si>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</si>
  <si>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</si>
  <si>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</si>
  <si>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</si>
  <si>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</si>
  <si>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</si>
  <si>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</si>
  <si>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</si>
  <si>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</si>
  <si>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</si>
  <si>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</si>
  <si>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</si>
  <si>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</si>
  <si>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</si>
  <si>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</si>
  <si>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</si>
  <si>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</si>
  <si>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</si>
  <si>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</si>
  <si>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</si>
  <si>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</si>
  <si>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</si>
  <si>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</si>
  <si>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</si>
  <si>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</si>
  <si>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</si>
  <si>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</si>
  <si>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</si>
  <si>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</si>
  <si>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</si>
  <si>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</si>
  <si>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</si>
  <si>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</si>
  <si>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</si>
  <si>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</si>
  <si>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</si>
  <si>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</si>
  <si>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</si>
  <si>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</si>
  <si>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</si>
  <si>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</si>
  <si>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</si>
  <si>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</si>
  <si>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</si>
  <si>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</si>
  <si>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</si>
  <si>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</si>
  <si>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</si>
  <si>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</si>
  <si>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</si>
  <si>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</si>
  <si>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</si>
  <si>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</si>
  <si>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</si>
  <si>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</si>
  <si>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</si>
  <si>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</si>
  <si>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</si>
  <si>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</si>
  <si>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</si>
  <si>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</si>
  <si>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</si>
  <si>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</si>
  <si>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</si>
  <si>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</si>
  <si>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</si>
  <si>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</si>
  <si>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</si>
  <si>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</si>
  <si>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</si>
  <si>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</si>
  <si>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</si>
  <si>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</si>
  <si>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</si>
  <si>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</si>
  <si>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</si>
  <si>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</si>
  <si>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</si>
  <si>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</si>
  <si>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</si>
  <si>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</si>
  <si>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</si>
  <si>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</si>
  <si>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</si>
  <si>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</si>
  <si>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</si>
  <si>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</si>
  <si>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</si>
  <si>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</si>
  <si>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</si>
  <si>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</si>
  <si>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</si>
  <si>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</si>
  <si>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</si>
  <si>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</si>
  <si>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</si>
  <si>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</si>
  <si>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</si>
  <si>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</si>
  <si>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</si>
  <si>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</si>
  <si>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</si>
  <si>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</si>
  <si>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</si>
  <si>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</si>
  <si>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</si>
  <si>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</si>
  <si>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</si>
  <si>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</si>
  <si>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</si>
  <si>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</si>
  <si>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</si>
  <si>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</si>
  <si>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</si>
  <si>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</si>
  <si>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</si>
  <si>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</si>
  <si>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</si>
  <si>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</si>
  <si>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</si>
  <si>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</si>
  <si>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</si>
  <si>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</si>
  <si>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</si>
  <si>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</si>
  <si>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</si>
  <si>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</si>
  <si>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</si>
  <si>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</si>
  <si>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</si>
  <si>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</si>
  <si>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</si>
  <si>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</si>
  <si>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</si>
  <si>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</si>
  <si>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</si>
  <si>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</si>
  <si>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</si>
  <si>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</si>
  <si>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</si>
  <si>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</si>
  <si>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</si>
  <si>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</si>
  <si>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</si>
  <si>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</si>
  <si>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</si>
  <si>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</si>
  <si>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</si>
  <si>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</si>
  <si>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</si>
  <si>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</si>
  <si>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</si>
  <si>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</si>
  <si>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</si>
  <si>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</si>
  <si>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</si>
  <si>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</si>
  <si>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</si>
  <si>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</si>
  <si>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</si>
  <si>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</si>
  <si>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</si>
  <si>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</si>
  <si>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</si>
  <si>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</si>
  <si>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</si>
  <si>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</si>
  <si>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</si>
  <si>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</si>
  <si>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</si>
  <si>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</si>
  <si>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</si>
  <si>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</si>
  <si>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</si>
  <si>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</si>
  <si>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</si>
  <si>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</si>
  <si>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</si>
  <si>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</si>
  <si>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</si>
  <si>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</si>
  <si>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</si>
  <si>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</si>
  <si>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</si>
  <si>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</si>
  <si>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</si>
  <si>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</si>
  <si>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</si>
  <si>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</si>
  <si>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</si>
  <si>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</si>
  <si>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</si>
  <si>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</si>
  <si>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</si>
  <si>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</si>
  <si>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</si>
  <si>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</si>
  <si>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</si>
  <si>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</si>
  <si>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</si>
  <si>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</si>
  <si>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</si>
  <si>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</si>
  <si>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</si>
  <si>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</si>
  <si>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</si>
  <si>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</si>
  <si>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</si>
  <si>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</si>
  <si>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</si>
  <si>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</si>
  <si>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</si>
  <si>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</si>
  <si>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</si>
  <si>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</si>
  <si>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</si>
  <si>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</si>
  <si>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</si>
  <si>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</si>
  <si>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</si>
  <si>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</si>
  <si>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</si>
  <si>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</si>
  <si>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</si>
  <si>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</si>
  <si>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</si>
  <si>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</si>
  <si>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</si>
  <si>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</si>
  <si>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</si>
  <si>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</si>
  <si>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</si>
  <si>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</si>
  <si>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</si>
  <si>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</si>
  <si>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</si>
  <si>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</si>
  <si>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</si>
  <si>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</si>
  <si>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</si>
  <si>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</si>
  <si>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</si>
  <si>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</si>
  <si>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</si>
  <si>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</si>
  <si>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</si>
  <si>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</si>
  <si>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</si>
  <si>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</si>
  <si>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</si>
  <si>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</si>
  <si>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</si>
  <si>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</si>
  <si>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</si>
  <si>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</si>
  <si>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</si>
  <si>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</si>
  <si>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</si>
  <si>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</si>
  <si>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</si>
  <si>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</si>
  <si>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</si>
  <si>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</si>
  <si>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</si>
  <si>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</si>
  <si>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</si>
  <si>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</si>
  <si>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</si>
  <si>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</si>
  <si>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</si>
  <si>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</si>
  <si>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</si>
  <si>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</si>
  <si>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</si>
  <si>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</si>
  <si>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</si>
  <si>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</si>
  <si>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</si>
  <si>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</si>
  <si>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</si>
  <si>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</si>
  <si>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</si>
  <si>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</si>
  <si>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</si>
  <si>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</si>
  <si>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</si>
  <si>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</si>
  <si>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</si>
  <si>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</si>
  <si>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</si>
  <si>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</si>
  <si>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</si>
  <si>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</si>
  <si>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</si>
  <si>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</si>
  <si>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</si>
  <si>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</si>
  <si>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</si>
  <si>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</si>
  <si>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</si>
  <si>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</si>
  <si>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</si>
  <si>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</si>
  <si>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</si>
  <si>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</si>
  <si>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</si>
  <si>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</si>
  <si>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</si>
  <si>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</si>
  <si>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</si>
  <si>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</si>
  <si>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</si>
  <si>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</si>
  <si>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</si>
  <si>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</si>
  <si>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</si>
  <si>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</si>
  <si>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</si>
  <si>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</si>
  <si>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</si>
  <si>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</si>
  <si>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</si>
  <si>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</si>
  <si>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</si>
  <si>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</si>
  <si>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</si>
  <si>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</si>
  <si>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</si>
  <si>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</si>
  <si>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</si>
  <si>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</si>
  <si>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</si>
  <si>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</si>
  <si>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</si>
  <si>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</si>
  <si>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</si>
  <si>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</si>
  <si>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</si>
  <si>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</si>
  <si>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</si>
  <si>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</si>
  <si>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</si>
  <si>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</si>
  <si>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</si>
  <si>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</si>
  <si>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</si>
  <si>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</si>
  <si>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</si>
  <si>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</si>
  <si>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</si>
  <si>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</si>
  <si>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</si>
  <si>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</si>
  <si>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</si>
  <si>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</si>
  <si>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</si>
  <si>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</si>
  <si>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</si>
  <si>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</si>
  <si>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</si>
  <si>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</si>
  <si>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</si>
  <si>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</si>
  <si>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</si>
  <si>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</si>
  <si>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</si>
  <si>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</si>
  <si>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</si>
  <si>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</si>
  <si>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</si>
  <si>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</si>
  <si>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</si>
  <si>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</si>
  <si>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</si>
  <si>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</si>
  <si>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</si>
  <si>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</si>
  <si>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</si>
  <si>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</si>
  <si>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</si>
  <si>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</si>
  <si>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</si>
  <si>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</si>
  <si>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</si>
  <si>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</si>
  <si>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</si>
  <si>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</si>
  <si>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</si>
  <si>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</si>
  <si>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</si>
  <si>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</si>
  <si>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</si>
  <si>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</si>
  <si>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</si>
  <si>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</si>
  <si>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</si>
  <si>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</si>
  <si>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</si>
  <si>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</si>
  <si>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</si>
  <si>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</si>
  <si>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</si>
  <si>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</si>
  <si>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</si>
  <si>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</si>
  <si>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</si>
  <si>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</si>
  <si>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</si>
  <si>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</si>
  <si>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</si>
  <si>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</si>
  <si>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</si>
  <si>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</si>
  <si>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</si>
  <si>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</si>
  <si>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</si>
  <si>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</si>
  <si>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</si>
  <si>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</si>
  <si>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</si>
  <si>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</si>
  <si>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</si>
  <si>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</si>
  <si>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</si>
  <si>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</si>
  <si>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</si>
  <si>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</si>
  <si>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</si>
  <si>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</si>
  <si>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</si>
  <si>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</si>
  <si>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</si>
  <si>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</si>
  <si>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</si>
  <si>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</si>
  <si>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</si>
  <si>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</si>
  <si>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</si>
  <si>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</si>
  <si>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</si>
  <si>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</si>
  <si>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</si>
  <si>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</si>
  <si>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</si>
  <si>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</si>
  <si>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</si>
  <si>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</si>
  <si>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</si>
  <si>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</si>
  <si>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</si>
  <si>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</si>
  <si>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</si>
  <si>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</si>
  <si>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</si>
  <si>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</si>
  <si>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</si>
  <si>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</si>
  <si>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</si>
  <si>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</si>
  <si>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</si>
  <si>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</si>
  <si>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</si>
  <si>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</si>
  <si>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</si>
  <si>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</si>
  <si>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</si>
  <si>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</si>
  <si>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</si>
  <si>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</si>
  <si>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</si>
  <si>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</si>
  <si>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</si>
  <si>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</si>
  <si>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</si>
  <si>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</si>
  <si>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</si>
  <si>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</si>
  <si>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</si>
  <si>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</si>
  <si>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</si>
  <si>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</si>
  <si>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</si>
  <si>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</si>
  <si>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</si>
  <si>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</si>
  <si>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</si>
  <si>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</si>
  <si>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</si>
  <si>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</si>
  <si>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</si>
  <si>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</si>
  <si>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</si>
  <si>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</si>
  <si>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</si>
  <si>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</si>
  <si>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</si>
  <si>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</si>
  <si>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</si>
  <si>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</si>
  <si>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</si>
  <si>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</si>
  <si>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</si>
  <si>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</si>
  <si>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</si>
  <si>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</si>
  <si>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</si>
  <si>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</si>
  <si>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</si>
  <si>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</si>
  <si>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</si>
  <si>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</si>
  <si>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</si>
  <si>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</si>
  <si>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</si>
  <si>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</si>
  <si>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</si>
  <si>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</si>
  <si>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</si>
  <si>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</si>
  <si>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</si>
  <si>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</si>
  <si>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</si>
  <si>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</si>
  <si>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</si>
  <si>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</si>
  <si>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</si>
  <si>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</si>
  <si>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</si>
  <si>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</si>
  <si>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</si>
  <si>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</si>
  <si>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</si>
  <si>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</si>
  <si>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</si>
  <si>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</si>
  <si>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</si>
  <si>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</si>
  <si>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</si>
  <si>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</si>
  <si>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</si>
  <si>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</si>
  <si>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</si>
  <si>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</si>
  <si>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</si>
  <si>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</si>
  <si>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</si>
  <si>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</si>
  <si>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</si>
  <si>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</si>
  <si>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</si>
  <si>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</si>
  <si>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</si>
  <si>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</si>
  <si>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</si>
  <si>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</si>
  <si>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</si>
  <si>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</si>
  <si>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</si>
  <si>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</si>
  <si>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</si>
  <si>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</si>
  <si>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</si>
  <si>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</si>
  <si>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</si>
  <si>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</si>
  <si>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</si>
  <si>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</si>
  <si>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</si>
  <si>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</si>
  <si>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</si>
  <si>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</si>
  <si>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</si>
  <si>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</si>
  <si>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</si>
  <si>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</si>
  <si>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</si>
  <si>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</si>
  <si>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</si>
  <si>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</si>
  <si>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</si>
  <si>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</si>
  <si>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</si>
  <si>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</si>
  <si>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</si>
  <si>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</si>
  <si>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</si>
  <si>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</si>
  <si>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</si>
  <si>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</si>
  <si>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</si>
  <si>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</si>
  <si>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</si>
  <si>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</si>
  <si>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</si>
  <si>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</si>
  <si>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</si>
  <si>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</si>
  <si>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</si>
  <si>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</si>
  <si>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</si>
  <si>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</si>
  <si>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</si>
  <si>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</si>
  <si>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</si>
  <si>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</si>
  <si>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</si>
  <si>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</si>
  <si>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</si>
  <si>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</si>
  <si>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</si>
  <si>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</si>
  <si>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</si>
  <si>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</si>
  <si>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</si>
  <si>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</si>
  <si>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</si>
  <si>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</si>
  <si>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</si>
  <si>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</si>
  <si>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</si>
  <si>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</si>
  <si>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</si>
  <si>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</si>
  <si>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</si>
  <si>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</si>
  <si>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</si>
  <si>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</si>
  <si>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</si>
  <si>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</si>
  <si>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</si>
  <si>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</si>
  <si>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</si>
  <si>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</si>
  <si>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</si>
  <si>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</si>
  <si>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</si>
  <si>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</si>
  <si>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</si>
  <si>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</si>
  <si>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</si>
  <si>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</si>
  <si>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</si>
  <si>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</si>
  <si>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</si>
  <si>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</si>
  <si>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</si>
  <si>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</si>
  <si>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</si>
  <si>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</si>
  <si>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</si>
  <si>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</si>
  <si>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</si>
  <si>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</si>
  <si>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</si>
  <si>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</si>
  <si>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</si>
  <si>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</si>
  <si>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</si>
  <si>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</si>
  <si>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</si>
  <si>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</si>
  <si>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</si>
  <si>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</si>
  <si>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</si>
  <si>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</si>
  <si>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</si>
  <si>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</si>
  <si>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</si>
  <si>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</si>
  <si>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</si>
  <si>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</si>
  <si>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</si>
  <si>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</si>
  <si>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</si>
  <si>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</si>
  <si>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</si>
  <si>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</si>
  <si>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</si>
  <si>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</si>
  <si>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</si>
  <si>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</si>
  <si>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</si>
  <si>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</si>
  <si>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</si>
  <si>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</si>
  <si>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</si>
  <si>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</si>
  <si>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</si>
  <si>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</si>
  <si>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</si>
  <si>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</si>
  <si>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</si>
  <si>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</si>
  <si>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</si>
  <si>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</si>
  <si>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</si>
  <si>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</si>
  <si>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</si>
  <si>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</si>
  <si>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</si>
  <si>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</si>
  <si>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</si>
  <si>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</si>
  <si>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</si>
  <si>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</si>
  <si>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</si>
  <si>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</si>
  <si>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</si>
  <si>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</si>
  <si>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</si>
  <si>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</si>
  <si>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</si>
  <si>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</si>
  <si>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</si>
  <si>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</si>
  <si>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</si>
  <si>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</si>
  <si>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</si>
  <si>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</si>
  <si>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</si>
  <si>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</si>
  <si>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</si>
  <si>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</si>
  <si>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</si>
  <si>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</si>
  <si>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</si>
  <si>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</si>
  <si>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</si>
  <si>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</si>
  <si>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</si>
  <si>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</si>
  <si>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</si>
  <si>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</si>
  <si>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</si>
  <si>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</si>
  <si>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</si>
  <si>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</si>
  <si>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</si>
  <si>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</si>
  <si>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</si>
  <si>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</si>
  <si>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</si>
  <si>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</si>
  <si>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</si>
  <si>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</si>
  <si>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</si>
  <si>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</si>
  <si>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</si>
  <si>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</si>
  <si>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</si>
  <si>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</si>
  <si>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</si>
  <si>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</si>
  <si>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</si>
  <si>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</si>
  <si>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</si>
  <si>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</si>
  <si>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</si>
  <si>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</si>
  <si>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</si>
  <si>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</si>
  <si>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</si>
  <si>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</si>
  <si>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</si>
  <si>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</si>
  <si>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</si>
  <si>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</si>
  <si>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</si>
  <si>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</si>
  <si>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</si>
  <si>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</si>
  <si>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</si>
  <si>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</si>
  <si>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</si>
  <si>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</si>
  <si>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</si>
  <si>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</si>
  <si>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</si>
  <si>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</si>
  <si>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</si>
  <si>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</si>
  <si>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</si>
  <si>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</si>
  <si>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</si>
  <si>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</si>
  <si>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</si>
  <si>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</si>
  <si>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</si>
  <si>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</si>
  <si>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</si>
  <si>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</si>
  <si>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</si>
  <si>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</si>
  <si>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</si>
  <si>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</si>
  <si>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</si>
  <si>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</si>
  <si>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</si>
  <si>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</si>
  <si>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</si>
  <si>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</si>
  <si>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</si>
  <si>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</si>
  <si>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</si>
  <si>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</si>
  <si>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</si>
  <si>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</si>
  <si>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</si>
  <si>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</si>
  <si>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</si>
  <si>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</si>
  <si>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</si>
  <si>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</si>
  <si>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</si>
  <si>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</si>
  <si>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</si>
  <si>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</si>
  <si>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</si>
  <si>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</si>
  <si>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</si>
  <si>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</si>
  <si>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</si>
  <si>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</si>
  <si>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</si>
  <si>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</si>
  <si>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</si>
  <si>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</si>
  <si>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</si>
  <si>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</si>
  <si>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</si>
  <si>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</si>
  <si>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</si>
  <si>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</si>
  <si>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</si>
  <si>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</si>
  <si>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</si>
  <si>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</si>
  <si>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</si>
  <si>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</si>
  <si>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</si>
  <si>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</si>
  <si>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</si>
  <si>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</si>
  <si>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</si>
  <si>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</si>
  <si>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</si>
  <si>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</si>
  <si>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</si>
  <si>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</si>
  <si>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</si>
  <si>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</si>
  <si>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</si>
  <si>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</si>
  <si>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</si>
  <si>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</si>
  <si>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</si>
  <si>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</si>
  <si>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</si>
  <si>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</si>
  <si>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</si>
  <si>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</si>
  <si>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</si>
  <si>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</si>
  <si>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</si>
  <si>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</si>
  <si>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</si>
  <si>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</si>
  <si>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</si>
  <si>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</si>
  <si>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</si>
  <si>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</si>
  <si>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</si>
  <si>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</si>
  <si>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</si>
  <si>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</si>
  <si>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</si>
  <si>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</si>
  <si>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</si>
  <si>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</si>
  <si>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</si>
  <si>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</si>
  <si>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</si>
  <si>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</si>
  <si>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</si>
  <si>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</si>
  <si>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</si>
  <si>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</si>
  <si>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</si>
  <si>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</si>
  <si>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</si>
  <si>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</si>
  <si>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</si>
  <si>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</si>
  <si>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</si>
  <si>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</si>
  <si>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</si>
  <si>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</si>
  <si>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</si>
  <si>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</si>
  <si>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</si>
  <si>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</si>
  <si>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</si>
  <si>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</si>
  <si>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</si>
  <si>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</si>
  <si>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</si>
  <si>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</si>
  <si>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</si>
  <si>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</si>
  <si>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</si>
  <si>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</si>
  <si>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</si>
  <si>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</si>
  <si>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</si>
  <si>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</si>
  <si>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</si>
  <si>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</si>
  <si>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</si>
  <si>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</si>
  <si>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</si>
  <si>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</si>
  <si>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</si>
  <si>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</si>
  <si>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</si>
  <si>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</si>
  <si>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</si>
  <si>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</si>
  <si>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</si>
  <si>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</si>
  <si>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</si>
  <si>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</si>
  <si>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</si>
  <si>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</si>
  <si>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</si>
  <si>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</si>
  <si>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</si>
  <si>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</si>
  <si>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</si>
  <si>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</si>
  <si>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</si>
  <si>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</si>
  <si>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</si>
  <si>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</si>
  <si>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</si>
  <si>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</si>
  <si>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</si>
  <si>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</si>
  <si>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</si>
  <si>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</si>
  <si>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</si>
  <si>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</si>
  <si>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</si>
  <si>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</si>
  <si>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</si>
  <si>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</si>
  <si>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</si>
  <si>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</si>
  <si>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</si>
  <si>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</si>
  <si>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</si>
  <si>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</si>
  <si>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</si>
  <si>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</si>
  <si>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</si>
  <si>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</si>
  <si>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</si>
  <si>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</si>
  <si>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</si>
  <si>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</si>
  <si>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</si>
  <si>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</si>
  <si>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</si>
  <si>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</si>
  <si>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</si>
  <si>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</si>
  <si>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</si>
  <si>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</si>
  <si>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</si>
  <si>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</si>
  <si>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</si>
  <si>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</si>
  <si>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</si>
  <si>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</si>
  <si>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</si>
  <si>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</si>
  <si>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</si>
  <si>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</si>
  <si>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</si>
  <si>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</si>
  <si>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</si>
  <si>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</si>
  <si>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</si>
  <si>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</si>
  <si>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</si>
  <si>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</si>
  <si>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</si>
  <si>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</si>
  <si>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</si>
  <si>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</si>
  <si>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</si>
  <si>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</si>
  <si>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</si>
  <si>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</si>
  <si>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</si>
  <si>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</si>
  <si>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</si>
  <si>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</si>
  <si>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</si>
  <si>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</si>
  <si>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</si>
  <si>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</si>
  <si>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</si>
  <si>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</si>
  <si>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</si>
  <si>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</si>
  <si>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</si>
  <si>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</si>
  <si>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</si>
  <si>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</si>
  <si>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</si>
  <si>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</si>
  <si>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</si>
  <si>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</si>
  <si>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</si>
  <si>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</si>
  <si>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</si>
  <si>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</si>
  <si>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</si>
  <si>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</si>
  <si>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</si>
  <si>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</si>
  <si>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</si>
  <si>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</si>
  <si>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</si>
  <si>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</si>
  <si>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</si>
  <si>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</si>
  <si>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</si>
  <si>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</si>
  <si>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</si>
  <si>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</si>
  <si>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</si>
  <si>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</si>
  <si>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</si>
  <si>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</si>
  <si>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</si>
  <si>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</si>
  <si>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</si>
  <si>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</si>
  <si>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</si>
  <si>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</si>
  <si>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</si>
  <si>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</si>
  <si>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</si>
  <si>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</si>
  <si>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</si>
  <si>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</si>
  <si>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</si>
  <si>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</si>
  <si>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</si>
  <si>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</si>
  <si>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</si>
  <si>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</si>
  <si>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</si>
  <si>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</si>
  <si>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</si>
  <si>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</si>
  <si>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</si>
  <si>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</si>
  <si>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</si>
  <si>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</si>
  <si>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</si>
  <si>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</si>
  <si>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</si>
  <si>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</si>
  <si>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</si>
  <si>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</si>
  <si>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</si>
  <si>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</si>
  <si>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</si>
  <si>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</si>
  <si>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</si>
  <si>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</si>
  <si>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</si>
  <si>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</si>
  <si>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</si>
  <si>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</si>
  <si>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</si>
  <si>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</si>
  <si>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</si>
  <si>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</si>
  <si>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</si>
  <si>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</si>
  <si>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</si>
  <si>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</si>
  <si>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</si>
  <si>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</si>
  <si>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</si>
  <si>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</si>
  <si>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</si>
  <si>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</si>
  <si>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</si>
  <si>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</si>
  <si>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</si>
  <si>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</si>
  <si>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</si>
  <si>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</si>
  <si>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</si>
  <si>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</si>
  <si>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</si>
  <si>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</si>
  <si>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</si>
  <si>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</si>
  <si>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</si>
  <si>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</si>
  <si>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</si>
  <si>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</si>
  <si>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</si>
  <si>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</si>
  <si>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</si>
  <si>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</si>
  <si>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</si>
  <si>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</si>
  <si>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</si>
  <si>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</si>
  <si>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</si>
  <si>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</si>
  <si>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</si>
  <si>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</si>
  <si>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</si>
  <si>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</si>
  <si>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</si>
  <si>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</si>
  <si>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</si>
  <si>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</si>
  <si>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</si>
  <si>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</si>
  <si>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</si>
  <si>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</si>
  <si>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</si>
  <si>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</si>
  <si>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</si>
  <si>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</si>
  <si>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</si>
  <si>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</si>
  <si>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</si>
  <si>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</si>
  <si>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</si>
  <si>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</si>
  <si>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</si>
  <si>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</si>
  <si>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</si>
  <si>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</si>
  <si>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</si>
  <si>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</si>
  <si>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</si>
  <si>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</si>
  <si>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</si>
  <si>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</si>
  <si>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</si>
  <si>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</si>
  <si>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</si>
  <si>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</si>
  <si>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</si>
  <si>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</si>
  <si>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</si>
  <si>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</si>
  <si>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</si>
  <si>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</si>
  <si>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</si>
  <si>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</si>
  <si>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</si>
  <si>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</si>
  <si>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</si>
  <si>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</si>
  <si>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</si>
  <si>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</si>
  <si>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</si>
  <si>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</si>
  <si>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</si>
  <si>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</si>
  <si>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</si>
  <si>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</si>
  <si>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</si>
  <si>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</si>
  <si>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</si>
  <si>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</si>
  <si>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</si>
  <si>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</si>
  <si>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</si>
  <si>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</si>
  <si>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</si>
  <si>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</si>
  <si>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</si>
  <si>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</si>
  <si>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</si>
  <si>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</si>
  <si>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</si>
  <si>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</si>
  <si>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</si>
  <si>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</si>
  <si>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</si>
  <si>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</si>
  <si>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</si>
  <si>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</si>
  <si>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</si>
  <si>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</si>
  <si>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</si>
  <si>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</si>
  <si>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</si>
  <si>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</si>
  <si>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</si>
  <si>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</si>
  <si>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</si>
  <si>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</si>
  <si>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</si>
  <si>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</si>
  <si>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</si>
  <si>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</si>
  <si>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</si>
  <si>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</si>
  <si>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</si>
  <si>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</si>
  <si>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</si>
  <si>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</si>
  <si>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</si>
  <si>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</si>
  <si>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</si>
  <si>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</si>
  <si>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</si>
  <si>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</si>
  <si>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</si>
  <si>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</si>
  <si>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</si>
  <si>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</si>
  <si>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</si>
  <si>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</si>
  <si>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</si>
  <si>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</si>
  <si>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</si>
  <si>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</si>
  <si>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</si>
  <si>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</si>
  <si>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</si>
  <si>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</si>
  <si>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</si>
  <si>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</si>
  <si>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</si>
  <si>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</si>
  <si>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</si>
  <si>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</si>
  <si>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</si>
  <si>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</si>
  <si>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</si>
  <si>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</si>
  <si>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</si>
  <si>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</si>
  <si>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</si>
  <si>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</si>
  <si>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</si>
  <si>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</si>
  <si>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</si>
  <si>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</si>
  <si>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</si>
  <si>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</si>
  <si>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</si>
  <si>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</si>
  <si>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</si>
  <si>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</si>
  <si>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</si>
  <si>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</si>
  <si>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</si>
  <si>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</si>
  <si>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</si>
  <si>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</si>
  <si>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</si>
  <si>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</si>
  <si>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</si>
  <si>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</si>
  <si>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</si>
  <si>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</si>
  <si>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</si>
  <si>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</si>
  <si>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</si>
  <si>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</si>
  <si>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</si>
  <si>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</si>
  <si>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</si>
  <si>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</si>
  <si>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</si>
  <si>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</si>
  <si>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</si>
  <si>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</si>
  <si>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</si>
  <si>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</si>
  <si>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</si>
  <si>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</si>
  <si>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</si>
  <si>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</si>
  <si>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</si>
  <si>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</si>
  <si>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</si>
  <si>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</si>
  <si>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</si>
  <si>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</si>
  <si>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</si>
  <si>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</si>
  <si>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</si>
  <si>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</si>
  <si>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</si>
  <si>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</si>
  <si>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</si>
  <si>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</si>
  <si>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</si>
  <si>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</si>
  <si>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</si>
  <si>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</si>
  <si>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</si>
  <si>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</si>
  <si>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</si>
  <si>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</si>
  <si>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</si>
  <si>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</si>
  <si>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</si>
  <si>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</si>
  <si>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</si>
  <si>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</si>
  <si>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</si>
  <si>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</si>
  <si>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</si>
  <si>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</si>
  <si>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</si>
  <si>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</si>
  <si>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</si>
  <si>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</si>
  <si>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</si>
  <si>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</si>
  <si>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</si>
  <si>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</si>
  <si>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</si>
  <si>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</si>
  <si>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</si>
  <si>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</si>
  <si>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</si>
  <si>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</si>
  <si>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</si>
  <si>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</si>
  <si>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</si>
  <si>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</si>
  <si>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</si>
  <si>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</si>
  <si>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</si>
  <si>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</si>
  <si>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</si>
  <si>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</si>
  <si>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</si>
  <si>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</si>
  <si>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</si>
  <si>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</si>
  <si>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</si>
  <si>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</si>
  <si>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</si>
  <si>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</si>
  <si>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</si>
  <si>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</si>
  <si>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</si>
  <si>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</si>
  <si>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</si>
  <si>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</si>
  <si>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</si>
  <si>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</si>
  <si>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</si>
  <si>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</si>
  <si>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</si>
  <si>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</si>
  <si>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</si>
  <si>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</si>
  <si>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</si>
  <si>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</si>
  <si>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</si>
  <si>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</si>
  <si>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</si>
  <si>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</si>
  <si>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</si>
  <si>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</si>
  <si>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</si>
  <si>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</si>
  <si>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</si>
  <si>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</si>
  <si>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</si>
  <si>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</si>
  <si>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</si>
  <si>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</si>
  <si>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</si>
  <si>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</si>
  <si>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</si>
  <si>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</si>
  <si>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</si>
  <si>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</si>
  <si>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</si>
  <si>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</si>
  <si>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</si>
  <si>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</si>
  <si>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</si>
  <si>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</si>
  <si>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</si>
  <si>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</si>
  <si>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</si>
  <si>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</si>
  <si>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</si>
  <si>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</si>
  <si>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</si>
  <si>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</si>
  <si>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</si>
  <si>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</si>
  <si>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</si>
  <si>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</si>
  <si>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</si>
  <si>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</si>
  <si>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</si>
  <si>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</si>
  <si>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</si>
  <si>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</si>
  <si>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</si>
  <si>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</si>
  <si>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</si>
  <si>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</si>
  <si>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</si>
  <si>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</si>
  <si>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</si>
  <si>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</si>
  <si>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</si>
  <si>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</si>
  <si>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</si>
  <si>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</si>
  <si>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</si>
  <si>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</si>
  <si>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</si>
  <si>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</si>
  <si>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</si>
  <si>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</si>
  <si>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</si>
  <si>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</si>
  <si>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</si>
  <si>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</si>
  <si>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</si>
  <si>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</si>
  <si>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</si>
  <si>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</si>
  <si>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</si>
  <si>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</si>
  <si>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</si>
  <si>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</si>
  <si>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</si>
  <si>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</si>
  <si>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</si>
  <si>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</si>
  <si>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</si>
  <si>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</si>
  <si>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</si>
  <si>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</si>
  <si>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</si>
  <si>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</si>
  <si>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</si>
  <si>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</si>
  <si>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</si>
  <si>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</si>
  <si>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</si>
  <si>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</si>
  <si>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</si>
  <si>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</si>
  <si>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</si>
  <si>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</si>
  <si>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</si>
  <si>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</si>
  <si>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</si>
  <si>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</si>
  <si>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</si>
  <si>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</si>
  <si>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</si>
  <si>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</si>
  <si>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</si>
  <si>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</si>
  <si>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</si>
  <si>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</si>
  <si>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</si>
  <si>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</si>
  <si>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</si>
  <si>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</si>
  <si>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</si>
  <si>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</si>
  <si>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</si>
  <si>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</si>
  <si>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</si>
  <si>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</si>
  <si>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</si>
  <si>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</si>
  <si>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</si>
  <si>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</si>
  <si>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</si>
  <si>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</si>
  <si>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</si>
  <si>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</si>
  <si>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</si>
  <si>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</si>
  <si>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</si>
  <si>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</si>
  <si>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</si>
  <si>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</si>
  <si>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</si>
  <si>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</si>
  <si>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</si>
  <si>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</si>
  <si>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</si>
  <si>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</si>
  <si>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</si>
  <si>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</si>
  <si>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</si>
  <si>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</si>
  <si>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</si>
  <si>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</si>
  <si>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</si>
  <si>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</si>
  <si>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</si>
  <si>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</si>
  <si>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</si>
  <si>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</si>
  <si>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</si>
  <si>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</si>
  <si>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</si>
  <si>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</si>
  <si>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</si>
  <si>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</si>
  <si>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</si>
  <si>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</si>
  <si>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</si>
  <si>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</si>
  <si>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</si>
  <si>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</si>
  <si>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</si>
  <si>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</si>
  <si>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</si>
  <si>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</si>
  <si>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</si>
  <si>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</si>
  <si>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</si>
  <si>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</si>
  <si>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</si>
  <si>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</si>
  <si>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</si>
  <si>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</si>
  <si>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</si>
  <si>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</si>
  <si>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</si>
  <si>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</si>
  <si>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</si>
  <si>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</si>
  <si>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</si>
  <si>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</si>
  <si>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</si>
  <si>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</si>
  <si>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</si>
  <si>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</si>
  <si>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</si>
  <si>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</si>
  <si>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</si>
  <si>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</si>
  <si>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</si>
  <si>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</si>
  <si>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</si>
  <si>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</si>
  <si>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</si>
  <si>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</si>
  <si>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</si>
  <si>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</si>
  <si>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</si>
  <si>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</si>
  <si>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</si>
  <si>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</si>
  <si>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</si>
  <si>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</si>
  <si>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</si>
  <si>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</si>
  <si>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</si>
  <si>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</si>
  <si>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</si>
  <si>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</si>
  <si>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</si>
  <si>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</si>
  <si>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</si>
  <si>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</si>
  <si>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</si>
  <si>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</si>
  <si>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</si>
  <si>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</si>
  <si>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</si>
  <si>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</si>
  <si>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</si>
  <si>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</si>
  <si>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</si>
  <si>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</si>
  <si>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</si>
  <si>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</si>
  <si>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</si>
  <si>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</si>
  <si>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</si>
  <si>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</si>
  <si>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</si>
  <si>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</si>
  <si>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</si>
  <si>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</si>
  <si>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</si>
  <si>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</si>
  <si>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</si>
  <si>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</si>
  <si>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</si>
  <si>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</si>
  <si>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</si>
  <si>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</si>
  <si>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</si>
  <si>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</si>
  <si>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</si>
  <si>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</si>
  <si>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</si>
  <si>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</si>
  <si>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</si>
  <si>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</si>
  <si>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</si>
  <si>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</si>
  <si>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</si>
  <si>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</si>
  <si>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</si>
  <si>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</si>
  <si>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</si>
  <si>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</si>
  <si>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</si>
  <si>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</si>
  <si>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</si>
  <si>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</si>
  <si>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</si>
  <si>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</si>
  <si>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</si>
  <si>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</si>
  <si>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</si>
  <si>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</si>
  <si>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</si>
  <si>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</si>
  <si>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</si>
  <si>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</si>
  <si>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</si>
  <si>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</si>
  <si>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</si>
  <si>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</si>
  <si>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</si>
  <si>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</si>
  <si>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</si>
  <si>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</si>
  <si>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</si>
  <si>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</si>
  <si>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</si>
  <si>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</si>
  <si>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</si>
  <si>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</si>
  <si>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</si>
  <si>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</si>
  <si>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</si>
  <si>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</si>
  <si>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</si>
  <si>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</si>
  <si>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</si>
  <si>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</si>
  <si>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</si>
  <si>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</si>
  <si>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</si>
  <si>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</si>
  <si>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</si>
  <si>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</si>
  <si>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</si>
  <si>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</si>
  <si>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</si>
  <si>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</si>
  <si>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</si>
  <si>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</si>
  <si>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</si>
  <si>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</si>
  <si>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</si>
  <si>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</si>
  <si>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</si>
  <si>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</si>
  <si>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</si>
  <si>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</si>
  <si>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</si>
  <si>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</si>
  <si>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</si>
  <si>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</si>
  <si>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</si>
  <si>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</si>
  <si>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</si>
  <si>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</si>
  <si>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</si>
  <si>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</si>
  <si>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</si>
  <si>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</si>
  <si>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</si>
  <si>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</si>
  <si>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</si>
  <si>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</si>
  <si>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</si>
  <si>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</si>
  <si>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</si>
  <si>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</si>
  <si>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</si>
  <si>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</si>
  <si>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</si>
  <si>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</si>
  <si>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</si>
  <si>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</si>
  <si>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</si>
  <si>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</si>
  <si>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</si>
  <si>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</si>
  <si>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</si>
  <si>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</si>
  <si>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</si>
  <si>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</si>
  <si>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</si>
  <si>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</si>
  <si>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</si>
  <si>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</si>
  <si>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</si>
  <si>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</si>
  <si>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</si>
  <si>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</si>
  <si>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</si>
  <si>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</si>
  <si>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</si>
  <si>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</si>
  <si>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</si>
  <si>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</si>
  <si>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</si>
  <si>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</si>
  <si>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</si>
  <si>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</si>
  <si>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</si>
  <si>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</si>
  <si>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</si>
  <si>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</si>
  <si>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</si>
  <si>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</si>
  <si>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</si>
  <si>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</si>
  <si>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</si>
  <si>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</si>
  <si>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</si>
  <si>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</si>
  <si>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</si>
  <si>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</si>
  <si>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</si>
  <si>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</si>
  <si>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</si>
  <si>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</si>
  <si>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</si>
  <si>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</si>
  <si>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</si>
  <si>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</si>
  <si>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</si>
  <si>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</si>
  <si>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</si>
  <si>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</si>
  <si>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</si>
  <si>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</si>
  <si>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</si>
  <si>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</si>
  <si>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</si>
  <si>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</si>
  <si>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</si>
  <si>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</si>
  <si>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</si>
  <si>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</si>
  <si>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</si>
  <si>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</si>
  <si>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</si>
  <si>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</si>
  <si>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</si>
  <si>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</si>
  <si>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</si>
  <si>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</si>
  <si>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</si>
  <si>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</si>
  <si>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</si>
  <si>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</si>
  <si>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</si>
  <si>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</si>
  <si>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</si>
  <si>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</si>
  <si>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</si>
  <si>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</si>
  <si>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</si>
  <si>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</si>
  <si>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</si>
  <si>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</si>
  <si>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</si>
  <si>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</si>
  <si>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</si>
  <si>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</si>
  <si>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</si>
  <si>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</si>
  <si>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</si>
  <si>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</si>
  <si>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</si>
  <si>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</si>
  <si>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</si>
  <si>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</si>
  <si>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</si>
  <si>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</si>
  <si>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</si>
  <si>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</si>
  <si>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</si>
  <si>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</si>
  <si>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</si>
  <si>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</si>
  <si>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</si>
  <si>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</si>
  <si>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</si>
  <si>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</si>
  <si>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</si>
  <si>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</si>
  <si>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</si>
  <si>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</si>
  <si>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</si>
  <si>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</si>
  <si>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</si>
  <si>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</si>
  <si>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</si>
  <si>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</si>
  <si>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</si>
  <si>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</si>
  <si>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</si>
  <si>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</si>
  <si>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</si>
  <si>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</si>
  <si>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</si>
  <si>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</si>
  <si>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</si>
  <si>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</si>
  <si>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</si>
  <si>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</si>
  <si>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</si>
  <si>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</si>
  <si>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</si>
  <si>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</si>
  <si>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</si>
  <si>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</si>
  <si>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</si>
  <si>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</si>
  <si>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</si>
  <si>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</si>
  <si>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</si>
  <si>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</si>
  <si>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</si>
  <si>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</si>
  <si>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</si>
  <si>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</si>
  <si>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</si>
  <si>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</si>
  <si>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</si>
  <si>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</si>
  <si>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</si>
  <si>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</si>
  <si>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</si>
  <si>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</si>
  <si>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</si>
  <si>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</si>
  <si>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</si>
  <si>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</si>
  <si>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</si>
  <si>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</si>
  <si>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</si>
  <si>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</si>
  <si>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</si>
  <si>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</si>
  <si>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</si>
  <si>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</si>
  <si>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</si>
  <si>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</si>
  <si>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</si>
  <si>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</si>
  <si>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</si>
  <si>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</si>
  <si>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</si>
  <si>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</si>
  <si>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</si>
  <si>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</si>
  <si>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</si>
  <si>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</si>
  <si>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</si>
  <si>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</si>
  <si>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</si>
  <si>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</si>
  <si>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</si>
  <si>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</si>
  <si>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</si>
  <si>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</si>
  <si>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</si>
  <si>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</si>
  <si>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</si>
  <si>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</si>
  <si>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</si>
  <si>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</si>
  <si>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</si>
  <si>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</si>
  <si>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</si>
  <si>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</si>
  <si>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</si>
  <si>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</si>
  <si>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</si>
  <si>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</si>
  <si>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</si>
  <si>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</si>
  <si>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</si>
  <si>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</si>
  <si>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</si>
  <si>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</si>
  <si>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</si>
  <si>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</si>
  <si>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</si>
  <si>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</si>
  <si>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</si>
  <si>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</si>
  <si>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</si>
  <si>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</si>
  <si>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</si>
  <si>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</si>
  <si>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</si>
  <si>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</si>
  <si>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</si>
  <si>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</si>
  <si>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</si>
  <si>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</si>
  <si>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</si>
  <si>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</si>
  <si>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</si>
  <si>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</si>
  <si>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</si>
  <si>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</si>
  <si>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</si>
  <si>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</si>
  <si>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</si>
  <si>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</si>
  <si>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</si>
  <si>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</si>
  <si>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</si>
  <si>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</si>
  <si>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</si>
  <si>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</si>
  <si>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</si>
  <si>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</si>
  <si>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</si>
  <si>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</si>
  <si>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</si>
  <si>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</si>
  <si>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</si>
  <si>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</si>
  <si>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</si>
  <si>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</si>
  <si>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</si>
  <si>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</si>
  <si>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</si>
  <si>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</si>
  <si>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</si>
  <si>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</si>
  <si>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</si>
  <si>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</si>
  <si>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</si>
  <si>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</si>
  <si>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</si>
  <si>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</si>
  <si>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</si>
  <si>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</si>
  <si>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</si>
  <si>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</si>
  <si>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</si>
  <si>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</si>
  <si>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</si>
  <si>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</si>
  <si>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</si>
  <si>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</si>
  <si>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</si>
  <si>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</si>
  <si>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</si>
  <si>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</si>
  <si>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</si>
  <si>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</si>
  <si>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</si>
  <si>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</si>
  <si>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</si>
  <si>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</si>
  <si>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</si>
  <si>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</si>
  <si>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</si>
  <si>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</si>
  <si>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</si>
  <si>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</si>
  <si>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</si>
  <si>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</si>
  <si>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</si>
  <si>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</si>
  <si>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</si>
  <si>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</si>
  <si>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</si>
  <si>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</si>
  <si>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</si>
  <si>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</si>
  <si>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</si>
  <si>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</si>
  <si>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</si>
  <si>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</si>
  <si>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</si>
  <si>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</si>
  <si>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</si>
  <si>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</si>
  <si>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</si>
  <si>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</si>
  <si>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</si>
  <si>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</si>
  <si>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</si>
  <si>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</si>
  <si>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</si>
  <si>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</si>
  <si>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</si>
  <si>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</si>
  <si>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</si>
  <si>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</si>
  <si>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</si>
  <si>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</si>
  <si>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</si>
  <si>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</si>
  <si>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</si>
  <si>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</si>
  <si>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</si>
  <si>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</si>
  <si>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</si>
  <si>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</si>
  <si>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</si>
  <si>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</si>
  <si>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</si>
  <si>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</si>
  <si>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</si>
  <si>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</si>
  <si>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</si>
  <si>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</si>
  <si>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</si>
  <si>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</si>
  <si>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</si>
  <si>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</si>
  <si>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</si>
  <si>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</si>
  <si>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</si>
  <si>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</si>
  <si>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</si>
  <si>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</si>
  <si>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</si>
  <si>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</si>
  <si>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</si>
  <si>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</si>
  <si>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</si>
  <si>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</si>
  <si>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</si>
  <si>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</si>
  <si>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</si>
  <si>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</si>
  <si>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</si>
  <si>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</si>
  <si>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</si>
  <si>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</si>
  <si>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</si>
  <si>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</si>
  <si>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</si>
  <si>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</si>
  <si>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</si>
  <si>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</si>
  <si>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</si>
  <si>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</si>
  <si>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</si>
  <si>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</si>
  <si>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</si>
  <si>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</si>
  <si>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</si>
  <si>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</si>
  <si>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</si>
  <si>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</si>
  <si>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</si>
  <si>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</si>
  <si>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</si>
  <si>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</si>
  <si>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</si>
  <si>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</si>
  <si>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</si>
  <si>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</si>
  <si>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</si>
  <si>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</si>
  <si>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</si>
  <si>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</si>
  <si>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</si>
  <si>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</si>
  <si>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</si>
  <si>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</si>
  <si>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</si>
  <si>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</si>
  <si>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</si>
  <si>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</si>
  <si>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</si>
  <si>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</si>
  <si>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</si>
  <si>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</si>
  <si>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</si>
  <si>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</si>
  <si>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</si>
  <si>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</si>
  <si>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</si>
  <si>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</si>
  <si>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</si>
  <si>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</si>
  <si>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</si>
  <si>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</si>
  <si>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</si>
  <si>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</si>
  <si>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</si>
  <si>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</si>
  <si>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</si>
  <si>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</si>
  <si>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</si>
  <si>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</si>
  <si>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</si>
  <si>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</si>
  <si>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</si>
  <si>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</si>
  <si>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</si>
  <si>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</si>
  <si>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</si>
  <si>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</si>
  <si>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</si>
  <si>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</si>
  <si>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</si>
  <si>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</si>
  <si>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</si>
  <si>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</si>
  <si>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</si>
  <si>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</si>
  <si>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</si>
  <si>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</si>
  <si>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</si>
  <si>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</si>
  <si>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</si>
  <si>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</si>
  <si>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</si>
  <si>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</si>
  <si>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</si>
  <si>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</si>
  <si>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</si>
  <si>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</si>
  <si>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</si>
  <si>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</si>
  <si>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</si>
  <si>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</si>
  <si>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</si>
  <si>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</si>
  <si>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</si>
  <si>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</si>
  <si>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</si>
  <si>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</si>
  <si>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</si>
  <si>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</si>
  <si>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</si>
  <si>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</si>
  <si>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</si>
  <si>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</si>
  <si>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</si>
  <si>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</si>
  <si>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</si>
  <si>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</si>
  <si>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</si>
  <si>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</si>
  <si>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</si>
  <si>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</si>
  <si>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</si>
  <si>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</si>
  <si>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</si>
  <si>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</si>
  <si>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</si>
  <si>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</si>
  <si>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</si>
  <si>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</si>
  <si>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</si>
  <si>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</si>
  <si>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</si>
  <si>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</si>
  <si>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</si>
  <si>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</si>
  <si>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</si>
  <si>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</si>
  <si>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</si>
  <si>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</si>
  <si>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</si>
  <si>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</si>
  <si>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</si>
  <si>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</si>
  <si>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</si>
  <si>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</si>
  <si>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</si>
  <si>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</si>
  <si>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</si>
  <si>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</si>
  <si>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</si>
  <si>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</si>
  <si>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</si>
  <si>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</si>
  <si>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</si>
  <si>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</si>
  <si>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</si>
  <si>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</si>
  <si>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</si>
  <si>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</si>
  <si>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</si>
  <si>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</si>
  <si>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</si>
  <si>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</si>
  <si>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</si>
  <si>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</si>
  <si>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</si>
  <si>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</si>
  <si>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</si>
  <si>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</si>
  <si>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</si>
  <si>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</si>
  <si>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</si>
  <si>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</si>
  <si>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</si>
  <si>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</si>
  <si>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</si>
  <si>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</si>
  <si>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</si>
  <si>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</si>
  <si>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</si>
  <si>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</si>
  <si>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</si>
  <si>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</si>
  <si>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</si>
  <si>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</si>
  <si>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</si>
  <si>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</si>
  <si>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</si>
  <si>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</si>
  <si>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</si>
  <si>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</si>
  <si>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</si>
  <si>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</si>
  <si>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</si>
  <si>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</si>
  <si>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</si>
  <si>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</si>
  <si>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</si>
  <si>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</si>
  <si>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</si>
  <si>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</si>
  <si>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</si>
  <si>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</si>
  <si>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</si>
  <si>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</si>
  <si>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</si>
  <si>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</si>
  <si>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</si>
  <si>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</si>
  <si>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</si>
  <si>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</si>
  <si>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</si>
  <si>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</si>
  <si>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</si>
  <si>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</si>
  <si>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</si>
  <si>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</si>
  <si>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</si>
  <si>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</si>
  <si>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</si>
  <si>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</si>
  <si>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</si>
  <si>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</si>
  <si>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</si>
  <si>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</si>
  <si>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</si>
  <si>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</si>
  <si>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</si>
  <si>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</si>
  <si>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</si>
  <si>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</si>
  <si>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</si>
  <si>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</si>
  <si>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</si>
  <si>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</si>
  <si>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</si>
  <si>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</si>
  <si>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</si>
  <si>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</si>
  <si>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</si>
  <si>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</si>
  <si>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</si>
  <si>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</si>
  <si>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</si>
  <si>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</si>
  <si>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</si>
  <si>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</si>
  <si>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</si>
  <si>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</si>
  <si>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</si>
  <si>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</si>
  <si>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</si>
  <si>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</si>
  <si>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</si>
  <si>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</si>
  <si>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</si>
  <si>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</si>
  <si>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</si>
  <si>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</si>
  <si>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</si>
  <si>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</si>
  <si>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</si>
  <si>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</si>
  <si>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</si>
  <si>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</si>
  <si>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</si>
  <si>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</si>
  <si>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</si>
  <si>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</si>
  <si>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</si>
  <si>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</si>
  <si>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</si>
  <si>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</si>
  <si>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</si>
  <si>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</si>
  <si>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</si>
  <si>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</si>
  <si>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</si>
  <si>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</si>
  <si>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</si>
  <si>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</si>
  <si>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</si>
  <si>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</si>
  <si>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</si>
  <si>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</si>
  <si>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</si>
  <si>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</si>
  <si>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</si>
  <si>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</si>
  <si>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</si>
  <si>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</si>
  <si>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</si>
  <si>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</si>
  <si>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</si>
  <si>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</si>
  <si>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</si>
  <si>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</si>
  <si>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</si>
  <si>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</si>
  <si>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</si>
  <si>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</si>
  <si>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</si>
  <si>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</si>
  <si>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</si>
  <si>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</si>
  <si>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</si>
  <si>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</si>
  <si>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</si>
  <si>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</si>
  <si>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</si>
  <si>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</si>
  <si>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</si>
  <si>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</si>
  <si>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</si>
  <si>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</si>
  <si>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</si>
  <si>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</si>
  <si>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</si>
  <si>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</si>
  <si>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</si>
  <si>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</si>
  <si>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</si>
  <si>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</si>
  <si>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</si>
  <si>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</si>
  <si>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</si>
  <si>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</si>
  <si>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</si>
  <si>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</si>
  <si>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</si>
  <si>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</si>
  <si>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</si>
  <si>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</si>
  <si>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</si>
  <si>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</si>
  <si>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</si>
  <si>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</si>
  <si>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</si>
  <si>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</si>
  <si>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</si>
  <si>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</si>
  <si>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</si>
  <si>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</si>
  <si>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</si>
  <si>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</si>
  <si>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</si>
  <si>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</si>
  <si>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</si>
  <si>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</si>
  <si>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</si>
  <si>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</si>
  <si>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</si>
  <si>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</si>
  <si>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</si>
  <si>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</si>
  <si>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</si>
  <si>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</si>
  <si>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</si>
  <si>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</si>
  <si>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</si>
  <si>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</si>
  <si>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</si>
  <si>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</si>
  <si>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</si>
  <si>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</si>
  <si>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</si>
  <si>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</si>
  <si>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</si>
  <si>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</si>
  <si>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</si>
  <si>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</si>
  <si>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</si>
  <si>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</si>
  <si>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</si>
  <si>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</si>
  <si>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</si>
  <si>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</si>
  <si>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</si>
  <si>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</si>
  <si>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</si>
  <si>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</si>
  <si>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</si>
  <si>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</si>
  <si>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</si>
  <si>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</si>
  <si>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</si>
  <si>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</si>
  <si>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</si>
  <si>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</si>
  <si>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</si>
  <si>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</si>
  <si>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</si>
  <si>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</si>
  <si>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</si>
  <si>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</si>
  <si>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</si>
  <si>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</si>
  <si>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</si>
  <si>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</si>
  <si>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</si>
  <si>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</si>
  <si>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</si>
  <si>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</si>
  <si>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</si>
  <si>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</si>
  <si>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</si>
  <si>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</si>
  <si>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</si>
  <si>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</si>
  <si>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</si>
  <si>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</si>
  <si>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</si>
  <si>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</si>
  <si>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</si>
  <si>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</si>
  <si>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</si>
  <si>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</si>
  <si>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</si>
  <si>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</si>
  <si>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</si>
  <si>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</si>
  <si>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</si>
  <si>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</si>
  <si>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</si>
  <si>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</si>
  <si>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</si>
  <si>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</si>
  <si>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</si>
  <si>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</si>
  <si>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</si>
  <si>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</si>
  <si>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</si>
  <si>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</si>
  <si>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</si>
  <si>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</si>
  <si>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</si>
  <si>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</si>
  <si>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</si>
  <si>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</si>
  <si>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</si>
  <si>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</si>
  <si>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</si>
  <si>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</si>
  <si>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</si>
  <si>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</si>
  <si>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</si>
  <si>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</si>
  <si>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</si>
  <si>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</si>
  <si>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</si>
  <si>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</si>
  <si>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</si>
  <si>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</si>
  <si>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</si>
  <si>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</si>
  <si>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</si>
  <si>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</si>
  <si>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</si>
  <si>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</si>
  <si>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</si>
  <si>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</si>
  <si>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</si>
  <si>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</si>
  <si>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</si>
  <si>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</si>
  <si>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</si>
  <si>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</si>
  <si>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</si>
  <si>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</si>
  <si>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</si>
  <si>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</si>
  <si>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</si>
  <si>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</si>
  <si>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</si>
  <si>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</si>
  <si>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</si>
  <si>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</si>
  <si>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</si>
  <si>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</si>
  <si>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</si>
  <si>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</si>
  <si>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</si>
  <si>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</si>
  <si>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</si>
  <si>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</si>
  <si>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</si>
  <si>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</si>
  <si>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</si>
  <si>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</si>
  <si>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</si>
  <si>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</si>
  <si>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</si>
  <si>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</si>
  <si>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</si>
  <si>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</si>
  <si>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</si>
  <si>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</si>
  <si>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</si>
  <si>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</si>
  <si>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</si>
  <si>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</si>
  <si>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</si>
  <si>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</si>
  <si>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</si>
  <si>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</si>
  <si>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</si>
  <si>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</si>
  <si>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</si>
  <si>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</si>
  <si>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</si>
  <si>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</si>
  <si>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</si>
  <si>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</si>
  <si>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</si>
  <si>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</si>
  <si>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</si>
  <si>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</si>
  <si>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</si>
  <si>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</si>
  <si>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</si>
  <si>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</si>
  <si>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</si>
  <si>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</si>
  <si>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</si>
  <si>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</si>
  <si>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</si>
  <si>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</si>
  <si>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</si>
  <si>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</si>
  <si>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</si>
  <si>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</si>
  <si>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</si>
  <si>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</si>
  <si>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</si>
  <si>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</si>
  <si>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</si>
  <si>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</si>
  <si>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</si>
  <si>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</si>
  <si>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</si>
  <si>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</si>
  <si>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</si>
  <si>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</si>
  <si>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</si>
  <si>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</si>
  <si>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</si>
  <si>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</si>
  <si>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</si>
  <si>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</si>
  <si>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</si>
  <si>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</si>
  <si>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</si>
  <si>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</si>
  <si>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</si>
  <si>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</si>
  <si>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</si>
  <si>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</si>
  <si>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</si>
  <si>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</si>
  <si>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</si>
  <si>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</si>
  <si>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</si>
  <si>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</si>
  <si>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</si>
  <si>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</si>
  <si>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</si>
  <si>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</si>
  <si>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</si>
  <si>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</si>
  <si>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</si>
  <si>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</si>
  <si>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</si>
  <si>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</si>
  <si>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</si>
  <si>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</si>
  <si>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</si>
  <si>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</si>
  <si>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</si>
  <si>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</si>
  <si>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</si>
  <si>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</si>
  <si>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</si>
  <si>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</si>
  <si>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</si>
  <si>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</si>
  <si>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</si>
  <si>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</si>
  <si>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</si>
  <si>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</si>
  <si>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</si>
  <si>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</si>
  <si>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</si>
  <si>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</si>
  <si>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</si>
  <si>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</si>
  <si>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</si>
  <si>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</si>
  <si>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</si>
  <si>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</si>
  <si>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</si>
  <si>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</si>
  <si>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</si>
  <si>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</si>
  <si>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</si>
  <si>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</si>
  <si>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</si>
  <si>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</si>
  <si>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</si>
  <si>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</si>
  <si>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</si>
  <si>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</si>
  <si>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</si>
  <si>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</si>
  <si>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</si>
  <si>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</si>
  <si>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</si>
  <si>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</si>
  <si>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</si>
  <si>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</si>
  <si>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</si>
  <si>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</si>
  <si>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</si>
  <si>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</si>
  <si>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</si>
  <si>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</si>
  <si>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</si>
  <si>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</si>
  <si>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</si>
  <si>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</si>
  <si>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</si>
  <si>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</si>
  <si>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</si>
  <si>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</si>
  <si>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</si>
  <si>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</si>
  <si>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</si>
  <si>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</si>
  <si>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</si>
  <si>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</si>
  <si>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</si>
  <si>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</si>
  <si>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</si>
  <si>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</si>
  <si>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</si>
  <si>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</si>
  <si>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</si>
  <si>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</si>
  <si>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</si>
  <si>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</si>
  <si>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</si>
  <si>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</si>
  <si>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</si>
  <si>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</si>
  <si>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</si>
  <si>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</si>
  <si>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</si>
  <si>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</si>
  <si>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</si>
  <si>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</si>
  <si>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</si>
  <si>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</si>
  <si>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</si>
  <si>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</si>
  <si>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</si>
  <si>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</si>
  <si>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</si>
  <si>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</si>
  <si>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</si>
  <si>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</si>
  <si>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</si>
  <si>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</si>
  <si>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</si>
  <si>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</si>
  <si>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</si>
  <si>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</si>
  <si>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</si>
  <si>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</si>
  <si>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</si>
  <si>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</si>
  <si>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</si>
  <si>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</si>
  <si>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</si>
  <si>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</si>
  <si>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</si>
  <si>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</si>
  <si>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</si>
  <si>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</si>
  <si>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</si>
  <si>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</si>
  <si>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</si>
  <si>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</si>
  <si>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</si>
  <si>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</si>
  <si>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</si>
  <si>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</si>
  <si>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</si>
  <si>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</si>
  <si>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</si>
  <si>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</si>
  <si>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</si>
  <si>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</si>
  <si>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</si>
  <si>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</si>
  <si>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</si>
  <si>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</si>
  <si>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</si>
  <si>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</si>
  <si>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</si>
  <si>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</si>
  <si>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</si>
  <si>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</si>
  <si>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</si>
  <si>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</si>
  <si>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</si>
  <si>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</si>
  <si>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</si>
  <si>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</si>
  <si>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</si>
  <si>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</si>
  <si>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</si>
  <si>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</si>
  <si>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</si>
  <si>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</si>
  <si>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</si>
  <si>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</si>
  <si>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</si>
  <si>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</si>
  <si>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</si>
  <si>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</si>
  <si>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</si>
  <si>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</si>
  <si>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</si>
  <si>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</si>
  <si>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</si>
  <si>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</si>
  <si>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</si>
  <si>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</si>
  <si>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</si>
  <si>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</si>
  <si>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</si>
  <si>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</si>
  <si>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</si>
  <si>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</si>
  <si>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</si>
  <si>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</si>
  <si>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</si>
  <si>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</si>
  <si>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</si>
  <si>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</si>
  <si>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</si>
  <si>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</si>
  <si>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</si>
  <si>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</si>
  <si>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</si>
  <si>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</si>
  <si>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</si>
  <si>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</si>
  <si>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</si>
  <si>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</si>
  <si>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</si>
  <si>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</si>
  <si>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</si>
  <si>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</si>
  <si>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</si>
  <si>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</si>
  <si>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</si>
  <si>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</si>
  <si>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</si>
  <si>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</si>
  <si>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</si>
  <si>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</si>
  <si>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</si>
  <si>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</si>
  <si>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</si>
  <si>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</si>
  <si>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</si>
  <si>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</si>
  <si>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</si>
  <si>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</si>
  <si>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</si>
  <si>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</si>
  <si>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</si>
  <si>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</si>
  <si>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</si>
  <si>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</si>
  <si>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</si>
  <si>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</si>
  <si>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</si>
  <si>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</si>
  <si>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</si>
  <si>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</si>
  <si>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</si>
  <si>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</si>
  <si>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</si>
  <si>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</si>
  <si>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</si>
  <si>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</si>
  <si>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</si>
  <si>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</si>
  <si>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</si>
  <si>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</si>
  <si>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</si>
  <si>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</si>
  <si>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</si>
  <si>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</si>
  <si>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</si>
  <si>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</si>
  <si>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</si>
  <si>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</si>
  <si>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</si>
  <si>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</si>
  <si>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</si>
  <si>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</si>
  <si>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</si>
  <si>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</si>
  <si>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</si>
  <si>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</si>
  <si>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</si>
  <si>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</si>
  <si>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</si>
  <si>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</si>
  <si>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</si>
  <si>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</si>
  <si>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</si>
  <si>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</si>
  <si>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</si>
  <si>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</si>
  <si>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</si>
  <si>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</si>
  <si>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</si>
  <si>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</si>
  <si>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</si>
  <si>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</si>
  <si>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</si>
  <si>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</si>
  <si>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</si>
  <si>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</si>
  <si>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</si>
  <si>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</si>
  <si>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</si>
  <si>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</si>
  <si>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</si>
  <si>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</si>
  <si>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</si>
  <si>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</si>
  <si>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</si>
  <si>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</si>
  <si>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</si>
  <si>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</si>
  <si>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</si>
  <si>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</si>
  <si>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</si>
  <si>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</si>
  <si>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</si>
  <si>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</si>
  <si>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</si>
  <si>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</si>
  <si>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</si>
  <si>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</si>
  <si>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</si>
  <si>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</si>
  <si>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</si>
  <si>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</si>
  <si>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</si>
  <si>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</si>
  <si>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</si>
  <si>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</si>
  <si>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</si>
  <si>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</si>
  <si>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</si>
  <si>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</si>
  <si>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</si>
  <si>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</si>
  <si>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</si>
  <si>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</si>
  <si>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</si>
  <si>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</si>
  <si>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</si>
  <si>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</si>
  <si>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</si>
  <si>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</si>
  <si>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</si>
  <si>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</si>
  <si>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</si>
  <si>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</si>
  <si>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</si>
  <si>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</si>
  <si>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</si>
  <si>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</si>
  <si>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</si>
  <si>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</si>
  <si>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</si>
  <si>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</si>
  <si>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</si>
  <si>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</si>
  <si>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</si>
  <si>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</si>
  <si>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</si>
  <si>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</si>
  <si>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</si>
  <si>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</si>
  <si>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</si>
  <si>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</si>
  <si>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</si>
  <si>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</si>
  <si>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</si>
  <si>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</si>
  <si>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</si>
  <si>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</si>
  <si>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</si>
  <si>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</si>
  <si>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</si>
  <si>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</si>
  <si>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</si>
  <si>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</si>
  <si>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</si>
  <si>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</si>
  <si>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</si>
  <si>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</si>
  <si>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</si>
  <si>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</si>
  <si>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</si>
  <si>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</si>
  <si>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</si>
  <si>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</si>
  <si>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</si>
  <si>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</si>
  <si>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</si>
  <si>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</si>
  <si>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</si>
  <si>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</si>
  <si>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</si>
  <si>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</si>
  <si>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</si>
  <si>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</si>
  <si>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</si>
  <si>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</si>
  <si>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</si>
  <si>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</si>
  <si>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</si>
  <si>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</si>
  <si>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</si>
  <si>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</si>
  <si>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</si>
  <si>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</si>
  <si>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</si>
  <si>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</si>
  <si>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</si>
  <si>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</si>
  <si>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</si>
  <si>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</si>
  <si>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</si>
  <si>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</si>
  <si>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</si>
  <si>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</si>
  <si>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</si>
  <si>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</si>
  <si>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</si>
  <si>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</si>
  <si>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</si>
  <si>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</si>
  <si>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</si>
  <si>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</si>
  <si>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</si>
  <si>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</si>
  <si>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</si>
  <si>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</si>
  <si>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</si>
  <si>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</si>
  <si>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</si>
  <si>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</si>
  <si>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</si>
  <si>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</si>
  <si>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</si>
  <si>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</si>
  <si>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</si>
  <si>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</si>
  <si>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</si>
  <si>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</si>
  <si>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</si>
  <si>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</si>
  <si>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</si>
  <si>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</si>
  <si>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</si>
  <si>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</si>
  <si>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</si>
  <si>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</si>
  <si>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</si>
  <si>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</si>
  <si>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</si>
  <si>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</si>
  <si>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</si>
  <si>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</si>
  <si>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</si>
  <si>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</si>
  <si>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</si>
  <si>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</si>
  <si>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</si>
  <si>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</si>
  <si>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</si>
  <si>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</si>
  <si>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</si>
  <si>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</si>
  <si>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</si>
  <si>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</si>
  <si>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</si>
  <si>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</si>
  <si>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</si>
  <si>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</si>
  <si>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</si>
  <si>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</si>
  <si>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</si>
  <si>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</si>
  <si>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</si>
  <si>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</si>
  <si>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</si>
  <si>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</si>
  <si>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</si>
  <si>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</si>
  <si>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</si>
  <si>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</si>
  <si>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</si>
  <si>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</si>
  <si>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</si>
  <si>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</si>
  <si>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</si>
  <si>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</si>
  <si>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</si>
  <si>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</si>
  <si>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</si>
  <si>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</si>
  <si>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</si>
  <si>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</si>
  <si>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</si>
  <si>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</si>
  <si>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</si>
  <si>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</si>
  <si>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</si>
  <si>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</si>
  <si>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</si>
  <si>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</si>
  <si>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</si>
  <si>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</si>
  <si>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</si>
  <si>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</si>
  <si>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</si>
  <si>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</si>
  <si>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</si>
  <si>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</si>
  <si>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</si>
  <si>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</si>
  <si>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</si>
  <si>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</si>
  <si>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</si>
  <si>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</si>
  <si>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</si>
  <si>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</si>
  <si>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</si>
  <si>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</si>
  <si>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</si>
  <si>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</si>
  <si>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</si>
  <si>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</si>
  <si>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</si>
  <si>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</si>
  <si>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</si>
  <si>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</si>
  <si>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</si>
  <si>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</si>
  <si>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</si>
  <si>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</si>
  <si>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</si>
  <si>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</si>
  <si>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</si>
  <si>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</si>
  <si>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</si>
  <si>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</si>
  <si>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</si>
  <si>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</si>
  <si>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</si>
  <si>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</si>
  <si>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</si>
  <si>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</si>
  <si>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</si>
  <si>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</si>
  <si>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</si>
  <si>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</si>
  <si>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</si>
  <si>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</si>
  <si>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</si>
  <si>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</si>
  <si>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</si>
  <si>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</si>
  <si>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</si>
  <si>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</si>
  <si>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</si>
  <si>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</si>
  <si>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</si>
  <si>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</si>
  <si>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</si>
  <si>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</si>
  <si>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</si>
  <si>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</si>
  <si>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</si>
  <si>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</si>
  <si>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</si>
  <si>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</si>
  <si>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</si>
  <si>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</si>
  <si>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</si>
  <si>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</si>
  <si>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</si>
  <si>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</si>
  <si>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</si>
  <si>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</si>
  <si>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</si>
  <si>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</si>
  <si>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</si>
  <si>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</si>
  <si>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</si>
  <si>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</si>
  <si>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</si>
  <si>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</si>
  <si>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</si>
  <si>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</si>
  <si>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</si>
  <si>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</si>
  <si>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</si>
  <si>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</si>
  <si>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</si>
  <si>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</si>
  <si>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</si>
  <si>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</si>
  <si>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</si>
  <si>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</si>
  <si>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</si>
  <si>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</si>
  <si>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</si>
  <si>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</si>
  <si>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</si>
  <si>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</si>
  <si>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</si>
  <si>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</si>
  <si>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</si>
  <si>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</si>
  <si>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</si>
  <si>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</si>
  <si>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</si>
  <si>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</si>
  <si>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</si>
  <si>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</si>
  <si>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</si>
  <si>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</si>
  <si>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</si>
  <si>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</si>
  <si>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</si>
  <si>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</si>
  <si>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</si>
  <si>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</si>
  <si>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</si>
  <si>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</si>
  <si>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</si>
  <si>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</si>
  <si>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</si>
  <si>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</si>
  <si>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</si>
  <si>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</si>
  <si>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</si>
  <si>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</si>
  <si>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</si>
  <si>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</si>
  <si>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</si>
  <si>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</si>
  <si>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</si>
  <si>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</si>
  <si>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</si>
  <si>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</si>
  <si>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</si>
  <si>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</si>
  <si>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</si>
  <si>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</si>
  <si>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</si>
  <si>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</si>
  <si>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</si>
  <si>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</si>
  <si>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</si>
  <si>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</si>
  <si>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</si>
  <si>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</si>
  <si>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</si>
  <si>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</si>
  <si>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</si>
  <si>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</si>
  <si>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</si>
  <si>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</si>
  <si>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</si>
  <si>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</si>
  <si>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</si>
  <si>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</si>
  <si>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</si>
  <si>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</si>
  <si>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</si>
  <si>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</si>
  <si>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</si>
  <si>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</si>
  <si>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</si>
  <si>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</si>
  <si>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</si>
  <si>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</si>
  <si>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</si>
  <si>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</si>
  <si>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</si>
  <si>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</si>
  <si>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</si>
  <si>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</si>
  <si>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</si>
  <si>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</si>
  <si>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</si>
  <si>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</si>
  <si>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</si>
  <si>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</si>
  <si>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</si>
  <si>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</si>
  <si>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</si>
  <si>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</si>
  <si>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</si>
  <si>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</si>
  <si>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</si>
  <si>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</si>
  <si>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</si>
  <si>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</si>
  <si>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</si>
  <si>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</si>
  <si>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</si>
  <si>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</si>
  <si>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</si>
  <si>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</si>
  <si>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</si>
  <si>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</si>
  <si>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</si>
  <si>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</si>
  <si>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</si>
  <si>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</si>
  <si>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</si>
  <si>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</si>
  <si>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</si>
  <si>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</si>
  <si>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</si>
  <si>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</si>
  <si>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</si>
  <si>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</si>
  <si>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</si>
  <si>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</si>
  <si>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</si>
  <si>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</si>
  <si>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</si>
  <si>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</si>
  <si>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</si>
  <si>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</si>
  <si>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</si>
  <si>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</si>
  <si>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</si>
  <si>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</si>
  <si>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</si>
  <si>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</si>
  <si>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</si>
  <si>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</si>
  <si>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</si>
  <si>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</si>
  <si>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</si>
  <si>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</si>
  <si>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</si>
  <si>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</si>
  <si>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</si>
  <si>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</si>
  <si>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</si>
  <si>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</si>
  <si>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</si>
  <si>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</si>
  <si>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</si>
  <si>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</si>
  <si>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</si>
  <si>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</si>
  <si>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</si>
  <si>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</si>
  <si>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</si>
  <si>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</si>
  <si>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</si>
  <si>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</si>
  <si>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</si>
  <si>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</si>
  <si>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</si>
  <si>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</si>
  <si>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</si>
  <si>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</si>
  <si>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</si>
  <si>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</si>
  <si>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</si>
  <si>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</si>
  <si>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</si>
  <si>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</si>
  <si>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</si>
  <si>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</si>
  <si>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</si>
  <si>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</si>
  <si>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</si>
  <si>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</si>
  <si>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</si>
  <si>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</si>
  <si>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</si>
  <si>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</si>
  <si>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</si>
  <si>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</si>
  <si>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</si>
  <si>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</si>
  <si>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</si>
  <si>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</si>
  <si>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</si>
  <si>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</si>
  <si>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</si>
  <si>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</si>
  <si>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</si>
  <si>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</si>
  <si>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</si>
  <si>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</si>
  <si>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</si>
  <si>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</si>
  <si>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</si>
  <si>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</si>
  <si>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</si>
  <si>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</si>
  <si>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</si>
  <si>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</si>
  <si>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</si>
  <si>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</si>
  <si>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</si>
  <si>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</si>
  <si>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</si>
  <si>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</si>
  <si>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</si>
  <si>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</si>
  <si>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</si>
  <si>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</si>
  <si>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</si>
  <si>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</si>
  <si>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</si>
  <si>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</si>
  <si>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</si>
  <si>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</si>
  <si>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</si>
  <si>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</si>
  <si>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</si>
  <si>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</si>
  <si>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</si>
  <si>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</si>
  <si>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</si>
  <si>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</si>
  <si>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</si>
  <si>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</si>
  <si>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</si>
  <si>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</si>
  <si>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</si>
  <si>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</si>
  <si>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</si>
  <si>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</si>
  <si>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</si>
  <si>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</si>
  <si>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</si>
  <si>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</si>
  <si>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</si>
  <si>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</si>
  <si>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</si>
  <si>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</si>
  <si>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</si>
  <si>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</si>
  <si>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</si>
  <si>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</si>
  <si>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</si>
  <si>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</si>
  <si>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</si>
  <si>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</si>
  <si>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</si>
  <si>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</si>
  <si>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</si>
  <si>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</si>
  <si>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</si>
  <si>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</si>
  <si>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</si>
  <si>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</si>
  <si>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</si>
  <si>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</si>
  <si>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</si>
  <si>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</si>
  <si>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</si>
  <si>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</si>
  <si>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</si>
  <si>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</si>
  <si>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</si>
  <si>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</si>
  <si>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</si>
  <si>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</si>
  <si>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</si>
  <si>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</si>
  <si>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</si>
  <si>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</si>
  <si>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</si>
  <si>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</si>
  <si>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</si>
  <si>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</si>
  <si>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</si>
  <si>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</si>
  <si>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</si>
  <si>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</si>
  <si>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</si>
  <si>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</si>
  <si>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</si>
  <si>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</si>
  <si>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</si>
  <si>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</si>
  <si>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</si>
  <si>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</si>
  <si>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</si>
  <si>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</si>
  <si>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</si>
  <si>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</si>
  <si>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</si>
  <si>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</si>
  <si>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</si>
  <si>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</si>
  <si>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</si>
  <si>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</si>
  <si>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</si>
  <si>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</si>
  <si>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</si>
  <si>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</si>
  <si>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</si>
  <si>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</si>
  <si>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</si>
  <si>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</si>
  <si>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</si>
  <si>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</si>
  <si>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</si>
  <si>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</si>
  <si>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</si>
  <si>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</si>
  <si>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</si>
  <si>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</si>
  <si>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</si>
  <si>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</si>
  <si>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</si>
  <si>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</si>
  <si>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</si>
  <si>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</si>
  <si>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</si>
  <si>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</si>
  <si>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</si>
  <si>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</si>
  <si>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</si>
  <si>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</si>
  <si>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</si>
  <si>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</si>
  <si>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</si>
  <si>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</si>
  <si>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</si>
  <si>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</si>
  <si>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</si>
  <si>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</si>
  <si>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</si>
  <si>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</si>
  <si>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</si>
  <si>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</si>
  <si>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</si>
  <si>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</si>
  <si>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</si>
  <si>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</si>
  <si>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</si>
  <si>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</si>
  <si>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</si>
  <si>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</si>
  <si>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</si>
  <si>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</si>
  <si>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</si>
  <si>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</si>
  <si>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</si>
  <si>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</si>
  <si>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</si>
  <si>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</si>
  <si>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</si>
  <si>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</si>
  <si>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</si>
  <si>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</si>
  <si>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</si>
  <si>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</si>
  <si>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</si>
  <si>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</si>
  <si>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</si>
  <si>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</si>
  <si>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</si>
  <si>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</si>
  <si>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</si>
  <si>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</si>
  <si>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</si>
  <si>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</si>
  <si>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</si>
  <si>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</si>
  <si>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</si>
  <si>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</si>
  <si>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</si>
  <si>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</si>
  <si>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</si>
  <si>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</si>
  <si>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</si>
  <si>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</si>
  <si>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</si>
  <si>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</si>
  <si>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</si>
  <si>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</si>
  <si>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</si>
  <si>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</si>
  <si>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</si>
  <si>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</si>
  <si>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</si>
  <si>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</si>
  <si>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</si>
  <si>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</si>
  <si>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</si>
  <si>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</si>
  <si>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</si>
  <si>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</si>
  <si>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</si>
  <si>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</si>
  <si>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</si>
  <si>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</si>
  <si>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</si>
  <si>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</si>
  <si>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</si>
  <si>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</si>
  <si>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</si>
  <si>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</si>
  <si>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</si>
  <si>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</si>
  <si>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</si>
  <si>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</si>
  <si>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</si>
  <si>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</si>
  <si>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</si>
  <si>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</si>
  <si>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</si>
  <si>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</si>
  <si>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</si>
  <si>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</si>
  <si>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</si>
  <si>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</si>
  <si>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</si>
  <si>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</si>
  <si>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</si>
  <si>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</si>
  <si>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</si>
  <si>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</si>
  <si>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</si>
  <si>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</si>
  <si>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</si>
  <si>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</si>
  <si>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</si>
  <si>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</si>
  <si>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</si>
  <si>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</si>
  <si>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</si>
  <si>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</si>
  <si>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</si>
  <si>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</si>
  <si>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</si>
  <si>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</si>
  <si>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</si>
  <si>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</si>
  <si>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</si>
  <si>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</si>
  <si>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</si>
  <si>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</si>
  <si>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</si>
  <si>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</si>
  <si>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</si>
  <si>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</si>
  <si>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</si>
  <si>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</si>
  <si>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</si>
  <si>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</si>
  <si>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</si>
  <si>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</si>
  <si>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</si>
  <si>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</si>
  <si>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</si>
  <si>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</si>
  <si>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</si>
  <si>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</si>
  <si>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</si>
  <si>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</si>
  <si>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</si>
  <si>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</si>
  <si>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</si>
  <si>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</si>
  <si>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</si>
  <si>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</si>
  <si>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</si>
  <si>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</si>
  <si>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</si>
  <si>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</si>
  <si>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</si>
  <si>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</si>
  <si>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</si>
  <si>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</si>
  <si>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</si>
  <si>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</si>
  <si>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</si>
  <si>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</si>
  <si>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</si>
  <si>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</si>
  <si>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</si>
  <si>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</si>
  <si>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</si>
  <si>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</si>
  <si>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</si>
  <si>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</si>
  <si>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</si>
  <si>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</si>
  <si>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</si>
  <si>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</si>
  <si>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</si>
  <si>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</si>
  <si>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</si>
  <si>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</si>
  <si>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</si>
  <si>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</si>
  <si>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</si>
  <si>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</si>
  <si>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</si>
  <si>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</si>
  <si>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</si>
  <si>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</si>
  <si>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</si>
  <si>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</si>
  <si>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</si>
  <si>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</si>
  <si>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</si>
  <si>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</si>
  <si>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</si>
  <si>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</si>
  <si>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</si>
  <si>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</si>
  <si>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</si>
  <si>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</si>
  <si>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</si>
  <si>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</si>
  <si>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</si>
  <si>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</si>
  <si>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</si>
  <si>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</si>
  <si>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</si>
  <si>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</si>
  <si>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</si>
  <si>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</si>
  <si>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</si>
  <si>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</si>
  <si>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</si>
  <si>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</si>
  <si>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</si>
  <si>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</si>
  <si>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</si>
  <si>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</si>
  <si>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</si>
  <si>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</si>
  <si>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</si>
  <si>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</si>
  <si>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</si>
  <si>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</si>
  <si>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</si>
  <si>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</si>
  <si>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</si>
  <si>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</si>
  <si>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</si>
  <si>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</si>
  <si>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</si>
  <si>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</si>
  <si>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</si>
  <si>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</si>
  <si>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</si>
  <si>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</si>
  <si>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</si>
  <si>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</si>
  <si>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</si>
  <si>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</si>
  <si>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</si>
  <si>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</si>
  <si>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</si>
  <si>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</si>
  <si>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</si>
  <si>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</si>
  <si>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</si>
  <si>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</si>
  <si>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</si>
  <si>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</si>
  <si>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</si>
  <si>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</si>
  <si>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</si>
  <si>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</si>
  <si>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</si>
  <si>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</si>
  <si>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</si>
  <si>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</si>
  <si>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</si>
  <si>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</si>
  <si>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</si>
  <si>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</si>
  <si>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</si>
  <si>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</si>
  <si>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</si>
  <si>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</si>
  <si>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</si>
  <si>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</si>
  <si>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</si>
  <si>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</si>
  <si>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</si>
  <si>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</si>
  <si>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</si>
  <si>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</si>
  <si>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</si>
  <si>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</si>
  <si>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</si>
  <si>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</si>
  <si>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</si>
  <si>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</si>
  <si>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</si>
  <si>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</si>
  <si>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</si>
  <si>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</si>
  <si>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</si>
  <si>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</si>
  <si>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</si>
  <si>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</si>
  <si>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</si>
  <si>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</si>
  <si>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</si>
  <si>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</si>
  <si>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</si>
  <si>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</si>
  <si>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</si>
  <si>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</si>
  <si>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</si>
  <si>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</si>
  <si>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</si>
  <si>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</si>
  <si>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</si>
  <si>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</si>
  <si>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</si>
  <si>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</si>
  <si>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</si>
  <si>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</si>
  <si>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</si>
  <si>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</si>
  <si>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</si>
  <si>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</si>
  <si>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</si>
  <si>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</si>
  <si>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</si>
  <si>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</si>
  <si>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</si>
  <si>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</si>
  <si>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</si>
  <si>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</si>
  <si>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</si>
  <si>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</si>
  <si>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</si>
  <si>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</si>
  <si>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</si>
  <si>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</si>
  <si>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</si>
  <si>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</si>
  <si>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</si>
  <si>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</si>
  <si>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</si>
  <si>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</si>
  <si>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</si>
  <si>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</si>
  <si>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</si>
  <si>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</si>
  <si>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</si>
  <si>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</si>
  <si>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</si>
  <si>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</si>
  <si>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</si>
  <si>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</si>
  <si>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</si>
  <si>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</si>
  <si>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</si>
  <si>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</si>
  <si>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</si>
  <si>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</si>
  <si>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</si>
  <si>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</si>
  <si>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</si>
  <si>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</si>
  <si>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</si>
  <si>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</si>
  <si>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</si>
  <si>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</si>
  <si>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</si>
  <si>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</si>
  <si>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</si>
  <si>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</si>
  <si>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</si>
  <si>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</si>
  <si>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</si>
  <si>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</si>
  <si>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</si>
  <si>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</si>
  <si>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</si>
  <si>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</si>
  <si>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</si>
  <si>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</si>
  <si>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</si>
  <si>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</si>
  <si>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</si>
  <si>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</si>
  <si>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</si>
  <si>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</si>
  <si>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</si>
  <si>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</si>
  <si>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</si>
  <si>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</si>
  <si>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</si>
  <si>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</si>
  <si>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</si>
  <si>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</si>
  <si>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</si>
  <si>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</si>
  <si>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</si>
  <si>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</si>
  <si>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</si>
  <si>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</si>
  <si>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</si>
  <si>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</si>
  <si>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</si>
  <si>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</si>
  <si>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</si>
  <si>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</si>
  <si>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</si>
  <si>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</si>
  <si>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</si>
  <si>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</si>
  <si>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</si>
  <si>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</si>
  <si>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</si>
  <si>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</si>
  <si>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</si>
  <si>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</si>
  <si>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</si>
  <si>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</si>
  <si>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</si>
  <si>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</si>
  <si>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</si>
  <si>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</si>
  <si>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</si>
  <si>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</si>
  <si>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</si>
  <si>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</si>
  <si>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</si>
  <si>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</si>
  <si>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</si>
  <si>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</si>
  <si>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</si>
  <si>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</si>
  <si>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</si>
  <si>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</si>
  <si>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</si>
  <si>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</si>
  <si>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</si>
  <si>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</si>
  <si>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</si>
  <si>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</si>
  <si>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</si>
  <si>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</si>
  <si>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</si>
  <si>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</si>
  <si>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</si>
  <si>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</si>
  <si>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</si>
  <si>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</si>
  <si>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</si>
  <si>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</si>
  <si>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</si>
  <si>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</si>
  <si>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</si>
  <si>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</si>
  <si>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</si>
  <si>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</si>
  <si>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</si>
  <si>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</si>
  <si>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</si>
  <si>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</si>
  <si>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</si>
  <si>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</si>
  <si>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</si>
  <si>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</si>
  <si>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</si>
  <si>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</si>
  <si>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</si>
  <si>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</si>
  <si>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</si>
  <si>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</si>
  <si>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</si>
  <si>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</si>
  <si>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</si>
  <si>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</si>
  <si>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</si>
  <si>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</si>
  <si>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</si>
  <si>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</si>
  <si>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</si>
  <si>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</si>
  <si>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</si>
  <si>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</si>
  <si>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</si>
  <si>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</si>
  <si>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</si>
  <si>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</si>
  <si>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</si>
  <si>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</si>
  <si>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</si>
  <si>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</si>
  <si>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</si>
  <si>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</si>
  <si>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</si>
  <si>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</si>
  <si>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</si>
  <si>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</si>
  <si>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</si>
  <si>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</si>
  <si>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</si>
  <si>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</si>
  <si>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</si>
  <si>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</si>
  <si>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</si>
  <si>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</si>
  <si>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</si>
  <si>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</si>
  <si>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</si>
  <si>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</si>
  <si>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</si>
  <si>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</si>
  <si>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</si>
  <si>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</si>
  <si>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</si>
  <si>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</si>
  <si>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</si>
  <si>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</si>
  <si>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</si>
  <si>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</si>
  <si>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</si>
  <si>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</si>
  <si>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</si>
  <si>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</si>
  <si>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</si>
  <si>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</si>
  <si>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</si>
  <si>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</si>
  <si>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</si>
  <si>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</si>
  <si>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</si>
  <si>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</si>
  <si>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</si>
  <si>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</si>
  <si>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</si>
  <si>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</si>
  <si>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</si>
  <si>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</si>
  <si>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</si>
  <si>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</si>
  <si>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</si>
  <si>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</si>
  <si>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</si>
  <si>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</si>
  <si>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</si>
  <si>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</si>
  <si>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</si>
  <si>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</si>
  <si>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</si>
  <si>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</si>
  <si>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</si>
  <si>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</si>
  <si>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</si>
  <si>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</si>
  <si>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</si>
  <si>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</si>
  <si>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</si>
  <si>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</si>
  <si>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</si>
  <si>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</si>
  <si>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</si>
  <si>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</si>
  <si>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</si>
  <si>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</si>
  <si>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</si>
  <si>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</si>
  <si>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</si>
  <si>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</si>
  <si>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</si>
  <si>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</si>
  <si>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</si>
  <si>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</si>
  <si>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</si>
  <si>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</si>
  <si>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</si>
  <si>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</si>
  <si>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</si>
  <si>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</si>
  <si>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</si>
  <si>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</si>
  <si>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</si>
  <si>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</si>
  <si>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</si>
  <si>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</si>
  <si>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</si>
  <si>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</si>
  <si>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</si>
  <si>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</si>
  <si>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</si>
  <si>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</si>
  <si>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</si>
  <si>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</si>
  <si>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</si>
  <si>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</si>
  <si>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</si>
  <si>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</si>
  <si>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</si>
  <si>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</si>
  <si>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</si>
  <si>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</si>
  <si>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</si>
  <si>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</si>
  <si>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</si>
  <si>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</si>
  <si>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</si>
  <si>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</si>
  <si>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</si>
  <si>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</si>
  <si>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</si>
  <si>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</si>
  <si>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</si>
  <si>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</si>
  <si>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</si>
  <si>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</si>
  <si>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</si>
  <si>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</si>
  <si>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</si>
  <si>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</si>
  <si>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</si>
  <si>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</si>
  <si>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</si>
  <si>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</si>
  <si>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</si>
  <si>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</si>
  <si>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</si>
  <si>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</si>
  <si>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</si>
  <si>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</si>
  <si>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</si>
  <si>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</si>
  <si>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</si>
  <si>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</si>
  <si>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</si>
  <si>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</si>
  <si>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</si>
  <si>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</si>
  <si>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</si>
  <si>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</si>
  <si>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</si>
  <si>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</si>
  <si>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</si>
  <si>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</si>
  <si>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</si>
  <si>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</si>
  <si>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</si>
  <si>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</si>
  <si>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</si>
  <si>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</si>
  <si>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</si>
  <si>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</si>
  <si>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</si>
  <si>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</si>
  <si>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</si>
  <si>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</si>
  <si>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</si>
  <si>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</si>
  <si>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</si>
  <si>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</si>
  <si>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</si>
  <si>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</si>
  <si>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</si>
  <si>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</si>
  <si>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</si>
  <si>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</si>
  <si>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</si>
  <si>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</si>
  <si>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</si>
  <si>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</si>
  <si>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</si>
  <si>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</si>
  <si>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</si>
  <si>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</si>
  <si>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</si>
  <si>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</si>
  <si>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</si>
  <si>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</si>
  <si>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</si>
  <si>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</si>
  <si>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</si>
  <si>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</si>
  <si>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</si>
  <si>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</si>
  <si>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</si>
  <si>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</si>
  <si>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</si>
  <si>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</si>
  <si>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</si>
  <si>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</si>
  <si>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</si>
  <si>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</si>
  <si>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</si>
  <si>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</si>
  <si>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</si>
  <si>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</si>
  <si>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</si>
  <si>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</si>
  <si>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</si>
  <si>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</si>
  <si>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</si>
  <si>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</si>
  <si>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</si>
  <si>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</si>
  <si>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</si>
  <si>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</si>
  <si>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</si>
  <si>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</si>
  <si>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</si>
  <si>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</si>
  <si>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</si>
  <si>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</si>
  <si>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</si>
  <si>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</si>
  <si>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</si>
  <si>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</si>
  <si>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</si>
  <si>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</si>
  <si>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</si>
  <si>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</si>
  <si>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</si>
  <si>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</si>
  <si>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</si>
  <si>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</si>
  <si>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</si>
  <si>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</si>
  <si>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</si>
  <si>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</si>
  <si>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</si>
  <si>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</si>
  <si>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</si>
  <si>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</si>
  <si>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</si>
  <si>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</si>
  <si>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</si>
  <si>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</si>
  <si>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</si>
  <si>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</si>
  <si>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</si>
  <si>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</si>
  <si>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</si>
  <si>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</si>
  <si>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</si>
  <si>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</si>
  <si>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</si>
  <si>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</si>
  <si>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</si>
  <si>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</si>
  <si>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</si>
  <si>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</si>
  <si>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</si>
  <si>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</si>
  <si>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</si>
  <si>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</si>
  <si>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</si>
  <si>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</si>
  <si>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</si>
  <si>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</si>
  <si>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</si>
  <si>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</si>
  <si>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</si>
  <si>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</si>
  <si>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</si>
  <si>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</si>
  <si>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</si>
  <si>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</si>
  <si>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</si>
  <si>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</si>
  <si>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</si>
  <si>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</si>
  <si>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</si>
  <si>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</si>
  <si>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</si>
  <si>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</si>
  <si>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</si>
  <si>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</si>
  <si>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</si>
  <si>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</si>
  <si>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</si>
  <si>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</si>
  <si>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</si>
  <si>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</si>
  <si>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</si>
  <si>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</si>
  <si>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</si>
  <si>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</si>
  <si>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</si>
  <si>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</si>
  <si>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</si>
  <si>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</si>
  <si>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</si>
  <si>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</si>
  <si>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</si>
  <si>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</si>
  <si>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</si>
  <si>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</si>
  <si>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</si>
  <si>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</si>
  <si>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</si>
  <si>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</si>
  <si>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</si>
  <si>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</si>
  <si>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</si>
  <si>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</si>
  <si>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</si>
  <si>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</si>
  <si>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</si>
  <si>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</si>
  <si>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</si>
  <si>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</si>
  <si>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</si>
  <si>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</si>
  <si>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</si>
  <si>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</si>
  <si>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</si>
  <si>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</si>
  <si>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</si>
  <si>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</si>
  <si>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</si>
  <si>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</si>
  <si>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</si>
  <si>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</si>
  <si>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</si>
  <si>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</si>
  <si>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</si>
  <si>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</si>
  <si>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</si>
  <si>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</si>
  <si>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</si>
  <si>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</si>
  <si>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</si>
  <si>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</si>
  <si>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</si>
  <si>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</si>
  <si>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</si>
  <si>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</si>
  <si>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</si>
  <si>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</si>
  <si>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</si>
  <si>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</si>
  <si>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</si>
  <si>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</si>
  <si>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</si>
  <si>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</si>
  <si>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</si>
  <si>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</si>
  <si>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</si>
  <si>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</si>
  <si>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</si>
  <si>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</si>
  <si>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</si>
  <si>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</si>
  <si>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</si>
  <si>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</si>
  <si>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</si>
  <si>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</si>
  <si>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</si>
  <si>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</si>
  <si>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</si>
  <si>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</si>
  <si>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</si>
  <si>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</si>
  <si>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</si>
  <si>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</si>
  <si>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</si>
  <si>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</si>
  <si>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</si>
  <si>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</si>
  <si>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</si>
  <si>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</si>
  <si>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</si>
  <si>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</si>
  <si>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</si>
  <si>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</si>
  <si>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</si>
  <si>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</si>
  <si>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</si>
  <si>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</si>
  <si>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</si>
  <si>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</si>
  <si>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</si>
  <si>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</si>
  <si>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</si>
  <si>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</si>
  <si>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</si>
  <si>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</si>
  <si>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</si>
  <si>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</si>
  <si>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</si>
  <si>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</si>
  <si>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</si>
  <si>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</si>
  <si>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</si>
  <si>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</si>
  <si>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</si>
  <si>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</si>
  <si>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</si>
  <si>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</si>
  <si>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</si>
  <si>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</si>
  <si>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</si>
  <si>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</si>
  <si>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</si>
  <si>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</si>
  <si>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</si>
  <si>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</si>
  <si>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</si>
  <si>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</si>
  <si>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</si>
  <si>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</si>
  <si>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</si>
  <si>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</si>
  <si>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</si>
  <si>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</si>
  <si>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</si>
  <si>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</si>
  <si>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</si>
  <si>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</si>
  <si>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</si>
  <si>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</si>
  <si>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</si>
  <si>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</si>
  <si>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</si>
  <si>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</si>
  <si>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</si>
  <si>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</si>
  <si>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</si>
  <si>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</si>
  <si>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</si>
  <si>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</si>
  <si>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</si>
  <si>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</si>
  <si>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</si>
  <si>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</si>
  <si>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</si>
  <si>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</si>
  <si>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</si>
  <si>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</si>
  <si>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</si>
  <si>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</si>
  <si>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</si>
  <si>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</si>
  <si>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</si>
  <si>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</si>
  <si>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</si>
  <si>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</si>
  <si>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</si>
  <si>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</si>
  <si>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</si>
  <si>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</si>
  <si>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</si>
  <si>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</si>
  <si>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</si>
  <si>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</si>
  <si>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</si>
  <si>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</si>
  <si>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</si>
  <si>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</si>
  <si>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</si>
  <si>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</si>
  <si>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</si>
  <si>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</si>
  <si>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</si>
  <si>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</si>
  <si>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</si>
  <si>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</si>
  <si>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</si>
  <si>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</si>
  <si>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</si>
  <si>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</si>
  <si>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</si>
  <si>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</si>
  <si>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</si>
  <si>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</si>
  <si>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</si>
  <si>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</si>
  <si>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</si>
  <si>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</si>
  <si>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</si>
  <si>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</si>
  <si>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</si>
  <si>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</si>
  <si>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</si>
  <si>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</si>
  <si>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</si>
  <si>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</si>
  <si>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</si>
  <si>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</si>
  <si>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</si>
  <si>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</si>
  <si>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</si>
  <si>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</si>
  <si>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</si>
  <si>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</si>
  <si>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</si>
  <si>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</si>
  <si>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</si>
  <si>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</si>
  <si>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</si>
  <si>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</si>
  <si>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</si>
  <si>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</si>
  <si>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</si>
  <si>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</si>
  <si>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</si>
  <si>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</si>
  <si>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</si>
  <si>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</si>
  <si>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</si>
  <si>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</si>
  <si>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</si>
  <si>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</si>
  <si>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</si>
  <si>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</si>
  <si>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</si>
  <si>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</si>
  <si>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</si>
  <si>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</si>
  <si>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</si>
  <si>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</si>
  <si>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</si>
  <si>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</si>
  <si>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</si>
  <si>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</si>
  <si>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</si>
  <si>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</si>
  <si>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</si>
  <si>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</si>
  <si>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</si>
  <si>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</si>
  <si>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</si>
  <si>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</si>
  <si>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</si>
  <si>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</si>
  <si>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</si>
  <si>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</si>
  <si>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</si>
  <si>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</si>
  <si>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</si>
  <si>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</si>
  <si>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</si>
  <si>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</si>
  <si>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</si>
  <si>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</si>
  <si>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</si>
  <si>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</si>
  <si>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</si>
  <si>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</si>
  <si>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</si>
  <si>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</si>
  <si>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</si>
  <si>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</si>
  <si>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</si>
  <si>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</si>
  <si>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</si>
  <si>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</si>
  <si>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</si>
  <si>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</si>
  <si>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</si>
  <si>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</si>
  <si>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</si>
  <si>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</si>
  <si>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</si>
  <si>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</si>
  <si>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</si>
  <si>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</si>
  <si>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</si>
  <si>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</si>
  <si>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</si>
  <si>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</si>
  <si>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</si>
  <si>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</si>
  <si>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</si>
  <si>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</si>
  <si>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</si>
  <si>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</si>
  <si>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</si>
  <si>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</si>
  <si>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</si>
  <si>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</si>
  <si>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</si>
  <si>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</si>
  <si>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</si>
  <si>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</si>
  <si>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</si>
  <si>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</si>
  <si>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</si>
  <si>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</si>
  <si>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</si>
  <si>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</si>
  <si>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</si>
  <si>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</si>
  <si>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</si>
  <si>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</si>
  <si>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</si>
  <si>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</si>
  <si>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</si>
  <si>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</si>
  <si>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</si>
  <si>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</si>
  <si>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</si>
  <si>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</si>
  <si>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</si>
  <si>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</si>
  <si>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</si>
  <si>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</si>
  <si>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</si>
  <si>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</si>
  <si>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</si>
  <si>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</si>
  <si>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</si>
  <si>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</si>
  <si>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</si>
  <si>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</si>
  <si>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</si>
  <si>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</si>
  <si>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</si>
  <si>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</si>
  <si>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</si>
  <si>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</si>
  <si>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</si>
  <si>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</si>
  <si>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</si>
  <si>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</si>
  <si>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</si>
  <si>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</si>
  <si>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</si>
  <si>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</si>
  <si>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</si>
  <si>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</si>
  <si>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</si>
  <si>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</si>
  <si>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</si>
  <si>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</si>
  <si>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</si>
  <si>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</si>
  <si>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</si>
  <si>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</si>
  <si>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</si>
  <si>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</si>
  <si>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</si>
  <si>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</si>
  <si>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</si>
  <si>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</si>
  <si>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</si>
  <si>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</si>
  <si>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</si>
  <si>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</si>
  <si>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</si>
  <si>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</si>
  <si>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</si>
  <si>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</si>
  <si>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</si>
  <si>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</si>
  <si>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</si>
  <si>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</si>
  <si>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</si>
  <si>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</si>
  <si>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</si>
  <si>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</si>
  <si>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</si>
  <si>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</si>
  <si>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</si>
  <si>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</si>
  <si>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</si>
  <si>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</si>
  <si>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</si>
  <si>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</si>
  <si>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</si>
  <si>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</si>
  <si>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</si>
  <si>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</si>
  <si>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</si>
  <si>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</si>
  <si>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</si>
  <si>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</si>
  <si>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</si>
  <si>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</si>
  <si>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</si>
  <si>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</si>
  <si>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</si>
  <si>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</si>
  <si>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</si>
  <si>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</si>
  <si>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</si>
  <si>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</si>
  <si>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</si>
  <si>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</si>
  <si>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</si>
  <si>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</si>
  <si>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</si>
  <si>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</si>
  <si>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</si>
  <si>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</si>
  <si>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</si>
  <si>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</si>
  <si>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</si>
  <si>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</si>
  <si>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</si>
  <si>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</si>
  <si>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</si>
  <si>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</si>
  <si>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</si>
  <si>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</si>
  <si>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</si>
  <si>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</si>
  <si>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</si>
  <si>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</si>
  <si>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</si>
  <si>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</si>
  <si>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</si>
  <si>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</si>
  <si>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</si>
  <si>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</si>
  <si>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</si>
  <si>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</si>
  <si>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</si>
  <si>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</si>
  <si>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</si>
  <si>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</si>
  <si>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</si>
  <si>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</si>
  <si>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</si>
  <si>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</si>
  <si>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</si>
  <si>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</si>
  <si>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</si>
  <si>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</si>
  <si>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</si>
  <si>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</si>
  <si>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</si>
  <si>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</si>
  <si>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</si>
  <si>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</si>
  <si>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</si>
  <si>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</si>
  <si>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</si>
  <si>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</si>
  <si>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</si>
  <si>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</si>
  <si>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</si>
  <si>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</si>
  <si>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</si>
  <si>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</si>
  <si>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</si>
  <si>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</si>
  <si>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</si>
  <si>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</si>
  <si>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</si>
  <si>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</si>
  <si>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</si>
  <si>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</si>
  <si>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</si>
  <si>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</si>
  <si>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</si>
  <si>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</si>
  <si>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</si>
  <si>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</si>
  <si>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</si>
  <si>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</si>
  <si>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</si>
  <si>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</si>
  <si>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</si>
  <si>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</si>
  <si>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</si>
  <si>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</si>
  <si>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</si>
  <si>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</si>
  <si>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</si>
  <si>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</si>
  <si>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</si>
  <si>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</si>
  <si>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</si>
  <si>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</si>
  <si>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</si>
  <si>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</si>
  <si>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</si>
  <si>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</si>
  <si>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</si>
  <si>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</si>
  <si>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</si>
  <si>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</si>
  <si>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</si>
  <si>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</si>
  <si>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</si>
  <si>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</si>
  <si>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</si>
  <si>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</si>
  <si>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</si>
  <si>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</si>
  <si>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</si>
  <si>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</si>
  <si>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</si>
  <si>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</si>
  <si>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</si>
  <si>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</si>
  <si>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</si>
  <si>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</si>
  <si>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</si>
  <si>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</si>
  <si>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</si>
  <si>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</si>
  <si>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</si>
  <si>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</si>
  <si>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</si>
  <si>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</si>
  <si>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</si>
  <si>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</si>
  <si>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</si>
  <si>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</si>
  <si>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</si>
  <si>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</si>
  <si>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</si>
  <si>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</si>
  <si>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</si>
  <si>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</si>
  <si>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</si>
  <si>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</si>
  <si>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</si>
  <si>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</si>
  <si>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</si>
  <si>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</si>
  <si>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</si>
  <si>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</si>
  <si>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</si>
  <si>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</si>
  <si>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</si>
  <si>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</si>
  <si>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</si>
  <si>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</si>
  <si>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</si>
  <si>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</si>
  <si>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</si>
  <si>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</si>
  <si>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</si>
  <si>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</si>
  <si>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</si>
  <si>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</si>
  <si>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</si>
  <si>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</si>
  <si>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</si>
  <si>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</si>
  <si>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</si>
  <si>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</si>
  <si>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</si>
  <si>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</si>
  <si>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</si>
  <si>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</si>
  <si>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</si>
  <si>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</si>
  <si>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</si>
  <si>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</si>
  <si>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</si>
  <si>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</si>
  <si>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</si>
  <si>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</si>
  <si>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</si>
  <si>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</si>
  <si>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</si>
  <si>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</si>
  <si>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</si>
  <si>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</si>
  <si>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</si>
  <si>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</si>
  <si>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</si>
  <si>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</si>
  <si>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</si>
  <si>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</si>
  <si>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</si>
  <si>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</si>
  <si>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</si>
  <si>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</si>
  <si>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</si>
  <si>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</si>
  <si>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</si>
  <si>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</si>
  <si>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</si>
  <si>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</si>
  <si>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</si>
  <si>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</si>
  <si>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</si>
  <si>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</si>
  <si>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</si>
  <si>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</si>
  <si>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</si>
  <si>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</si>
  <si>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</si>
  <si>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</si>
  <si>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</si>
  <si>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</si>
  <si>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</si>
  <si>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</si>
  <si>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</si>
  <si>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</si>
  <si>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</si>
  <si>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</si>
  <si>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</si>
  <si>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</si>
  <si>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</si>
  <si>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</si>
  <si>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</si>
  <si>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</si>
  <si>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</si>
  <si>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</si>
  <si>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</si>
  <si>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</si>
  <si>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</si>
  <si>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</si>
  <si>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</si>
  <si>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</si>
  <si>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</si>
  <si>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</si>
  <si>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</si>
  <si>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</si>
  <si>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</si>
  <si>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</si>
  <si>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</si>
  <si>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</si>
  <si>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</si>
  <si>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</si>
  <si>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</si>
  <si>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</si>
  <si>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</si>
  <si>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</si>
  <si>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</si>
  <si>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</si>
  <si>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</si>
  <si>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</si>
  <si>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</si>
  <si>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</si>
  <si>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</si>
  <si>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</si>
  <si>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</si>
  <si>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</si>
  <si>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</si>
  <si>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</si>
  <si>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</si>
  <si>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</si>
  <si>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</si>
  <si>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</si>
  <si>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</si>
  <si>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</si>
  <si>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</si>
  <si>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</si>
  <si>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</si>
  <si>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</si>
  <si>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</si>
  <si>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</si>
  <si>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</si>
  <si>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</si>
  <si>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</si>
  <si>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</si>
  <si>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</si>
  <si>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</si>
  <si>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</si>
  <si>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</si>
  <si>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</si>
  <si>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</si>
  <si>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</si>
  <si>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</si>
  <si>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</si>
  <si>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</si>
  <si>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</si>
  <si>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</si>
  <si>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</si>
  <si>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</si>
  <si>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</si>
  <si>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</si>
  <si>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</si>
  <si>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</si>
  <si>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</si>
  <si>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</si>
  <si>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</si>
  <si>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</si>
  <si>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</si>
  <si>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</si>
  <si>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</si>
  <si>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</si>
  <si>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</si>
  <si>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</si>
  <si>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</si>
  <si>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</si>
  <si>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</si>
  <si>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</si>
  <si>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</si>
  <si>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</si>
  <si>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</si>
  <si>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</si>
  <si>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</si>
  <si>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</si>
  <si>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</si>
  <si>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</si>
  <si>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</si>
  <si>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</si>
  <si>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</si>
  <si>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</si>
  <si>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</si>
  <si>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</si>
  <si>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</si>
  <si>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</si>
  <si>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</si>
  <si>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</si>
  <si>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</si>
  <si>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</si>
  <si>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</si>
  <si>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</si>
  <si>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</si>
  <si>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</si>
  <si>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</si>
  <si>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</si>
  <si>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</si>
  <si>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</si>
  <si>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</si>
  <si>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</si>
  <si>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</si>
  <si>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</si>
  <si>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</si>
  <si>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</si>
  <si>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</si>
  <si>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</si>
  <si>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</si>
  <si>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</si>
  <si>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</si>
  <si>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</si>
  <si>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</si>
  <si>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</si>
  <si>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</si>
  <si>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</si>
  <si>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</si>
  <si>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</si>
  <si>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</si>
  <si>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</si>
  <si>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</si>
  <si>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</si>
  <si>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</si>
  <si>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</si>
  <si>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</si>
  <si>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</si>
  <si>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</si>
  <si>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</si>
  <si>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</si>
  <si>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</si>
  <si>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</si>
  <si>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</si>
  <si>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</si>
  <si>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</si>
  <si>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</si>
  <si>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</si>
  <si>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</si>
  <si>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</si>
  <si>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</si>
  <si>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</si>
  <si>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</si>
  <si>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</si>
  <si>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</si>
  <si>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</si>
  <si>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</si>
  <si>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</si>
  <si>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</si>
  <si>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</si>
  <si>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</si>
  <si>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</si>
  <si>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</si>
  <si>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</si>
  <si>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</si>
  <si>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</si>
  <si>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</si>
  <si>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</si>
  <si>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</si>
  <si>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</si>
  <si>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</si>
  <si>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</si>
  <si>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</si>
  <si>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</si>
  <si>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</si>
  <si>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</si>
  <si>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</si>
  <si>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</si>
  <si>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</si>
  <si>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</si>
  <si>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</si>
  <si>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</si>
  <si>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</si>
  <si>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</si>
  <si>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</si>
  <si>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</si>
  <si>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</si>
  <si>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</si>
  <si>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</si>
  <si>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</si>
  <si>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</si>
  <si>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</si>
  <si>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</si>
  <si>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</si>
  <si>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</si>
  <si>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</si>
  <si>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</si>
  <si>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</si>
  <si>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</si>
  <si>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</si>
  <si>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</si>
  <si>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</si>
  <si>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</si>
  <si>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</si>
  <si>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</si>
  <si>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</si>
  <si>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</si>
  <si>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</si>
  <si>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</si>
  <si>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</si>
  <si>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</si>
  <si>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</si>
  <si>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</si>
  <si>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</si>
  <si>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</si>
  <si>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</si>
  <si>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</si>
  <si>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</si>
  <si>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</si>
  <si>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</si>
  <si>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</si>
  <si>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</si>
  <si>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</si>
  <si>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</si>
  <si>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</si>
  <si>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</si>
  <si>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</si>
  <si>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</si>
  <si>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</si>
  <si>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</si>
  <si>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</si>
  <si>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</si>
  <si>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</si>
  <si>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</si>
  <si>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</si>
  <si>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</si>
  <si>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</si>
  <si>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</si>
  <si>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</si>
  <si>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</si>
  <si>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</si>
  <si>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</si>
  <si>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</si>
  <si>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</si>
  <si>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</si>
  <si>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</si>
  <si>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</si>
  <si>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</si>
  <si>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</si>
  <si>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</si>
  <si>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</si>
  <si>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</si>
  <si>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</si>
  <si>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</si>
  <si>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</si>
  <si>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</si>
  <si>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</si>
  <si>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</si>
  <si>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</si>
  <si>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</si>
  <si>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</si>
  <si>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</si>
  <si>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</si>
  <si>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</si>
  <si>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</si>
  <si>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</si>
  <si>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</si>
  <si>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</si>
  <si>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</si>
  <si>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</si>
  <si>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</si>
  <si>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</si>
  <si>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</si>
  <si>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</si>
  <si>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</si>
  <si>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</si>
  <si>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</si>
  <si>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</si>
  <si>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</si>
  <si>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</si>
  <si>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</si>
  <si>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</si>
  <si>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</si>
  <si>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</si>
  <si>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</si>
  <si>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</si>
  <si>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</si>
  <si>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</si>
  <si>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</si>
  <si>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</si>
  <si>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</si>
  <si>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</si>
  <si>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</si>
  <si>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</si>
  <si>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</si>
  <si>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</si>
  <si>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</si>
  <si>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</si>
  <si>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</si>
  <si>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</si>
  <si>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</si>
  <si>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</si>
  <si>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</si>
  <si>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</si>
  <si>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</si>
  <si>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</si>
  <si>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</si>
  <si>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</si>
  <si>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</si>
  <si>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</si>
  <si>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</si>
  <si>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</si>
  <si>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</si>
  <si>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</si>
  <si>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</si>
  <si>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</si>
  <si>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</si>
  <si>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</si>
  <si>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</si>
  <si>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</si>
  <si>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</si>
  <si>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</si>
  <si>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</si>
  <si>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</si>
  <si>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</si>
  <si>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</si>
  <si>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</si>
  <si>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</si>
  <si>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</si>
  <si>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</si>
  <si>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</si>
  <si>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</si>
  <si>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</si>
  <si>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</si>
  <si>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</si>
  <si>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</si>
  <si>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</si>
  <si>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</si>
  <si>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</si>
  <si>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</si>
  <si>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</si>
  <si>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</si>
  <si>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</si>
  <si>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</si>
  <si>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</si>
  <si>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</si>
  <si>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</si>
  <si>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</si>
  <si>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</si>
  <si>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</si>
  <si>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</si>
  <si>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</si>
  <si>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</si>
  <si>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</si>
  <si>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</si>
  <si>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</si>
  <si>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</si>
  <si>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</si>
  <si>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</si>
  <si>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</si>
  <si>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</si>
  <si>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</si>
  <si>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</si>
  <si>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</si>
  <si>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</si>
  <si>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</si>
  <si>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</si>
  <si>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</si>
  <si>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</si>
  <si>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</si>
  <si>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</si>
  <si>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</si>
  <si>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</si>
  <si>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</si>
  <si>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</si>
  <si>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</si>
  <si>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</si>
  <si>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</si>
  <si>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</si>
  <si>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</si>
  <si>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</si>
  <si>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</si>
  <si>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</si>
  <si>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</si>
  <si>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</si>
  <si>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</si>
  <si>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</si>
  <si>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</si>
  <si>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</si>
  <si>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</si>
  <si>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</si>
  <si>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</si>
  <si>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</si>
  <si>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</si>
  <si>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</si>
  <si>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</si>
  <si>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</si>
  <si>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</si>
  <si>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</si>
  <si>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</si>
  <si>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</si>
  <si>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</si>
  <si>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</si>
  <si>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</si>
  <si>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</si>
  <si>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</si>
  <si>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</si>
  <si>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</si>
  <si>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</si>
  <si>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</si>
  <si>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</si>
  <si>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</si>
  <si>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</si>
  <si>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</si>
  <si>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</si>
  <si>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</si>
  <si>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</si>
  <si>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</si>
  <si>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</si>
  <si>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</si>
  <si>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</si>
  <si>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</si>
  <si>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</si>
  <si>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</si>
  <si>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</si>
  <si>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</si>
  <si>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</si>
  <si>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</si>
  <si>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</si>
  <si>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</si>
  <si>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</si>
  <si>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</si>
  <si>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</si>
  <si>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</si>
  <si>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</si>
  <si>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</si>
  <si>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</si>
  <si>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</si>
  <si>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</si>
  <si>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</si>
  <si>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</si>
  <si>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</si>
  <si>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</si>
  <si>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</si>
  <si>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</si>
  <si>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</si>
  <si>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</si>
  <si>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</si>
  <si>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</si>
  <si>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</si>
  <si>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</si>
  <si>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</si>
  <si>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</si>
  <si>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</si>
  <si>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</si>
  <si>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</si>
  <si>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</si>
  <si>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</si>
  <si>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</si>
  <si>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</si>
  <si>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</si>
  <si>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</si>
  <si>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</si>
  <si>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</si>
  <si>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</si>
  <si>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</si>
  <si>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</si>
  <si>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</si>
  <si>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</si>
  <si>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</si>
  <si>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</si>
  <si>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</si>
  <si>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</si>
  <si>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</si>
  <si>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</si>
  <si>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</si>
  <si>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</si>
  <si>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</si>
  <si>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</si>
  <si>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</si>
  <si>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</si>
  <si>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</si>
  <si>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</si>
  <si>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</si>
  <si>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</si>
  <si>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</si>
  <si>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</si>
  <si>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</si>
  <si>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</si>
  <si>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</si>
  <si>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</si>
  <si>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</si>
  <si>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</si>
  <si>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</si>
  <si>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</si>
  <si>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</si>
  <si>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</si>
  <si>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</si>
  <si>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</si>
  <si>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</si>
  <si>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</si>
  <si>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</si>
  <si>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</si>
  <si>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</si>
  <si>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</si>
  <si>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</si>
  <si>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</si>
  <si>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</si>
  <si>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</si>
  <si>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</si>
  <si>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</si>
  <si>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</si>
  <si>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</si>
  <si>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</si>
  <si>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</si>
  <si>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</si>
  <si>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</si>
  <si>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</si>
  <si>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</si>
  <si>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</si>
  <si>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</si>
  <si>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</si>
  <si>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</si>
  <si>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</si>
  <si>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</si>
  <si>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</si>
  <si>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</si>
  <si>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</si>
  <si>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</si>
  <si>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</si>
  <si>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</si>
  <si>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</si>
  <si>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</si>
  <si>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</si>
  <si>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</si>
  <si>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</si>
  <si>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</si>
  <si>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</si>
  <si>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</si>
  <si>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</si>
  <si>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</si>
  <si>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</si>
  <si>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</si>
  <si>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</si>
  <si>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</si>
  <si>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</si>
  <si>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</si>
  <si>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</si>
  <si>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</si>
  <si>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</si>
  <si>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</si>
  <si>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</si>
  <si>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</si>
  <si>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</si>
  <si>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</si>
  <si>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</si>
  <si>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</si>
  <si>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</si>
  <si>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</si>
  <si>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</si>
  <si>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</si>
  <si>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</si>
  <si>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</si>
  <si>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</si>
  <si>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</si>
  <si>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</si>
  <si>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</si>
  <si>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</si>
  <si>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</si>
  <si>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</si>
  <si>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</si>
  <si>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</si>
  <si>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</si>
  <si>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</si>
  <si>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</si>
  <si>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</si>
  <si>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</si>
  <si>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</si>
  <si>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</si>
  <si>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</si>
  <si>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</si>
  <si>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</si>
  <si>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</si>
  <si>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</si>
  <si>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</si>
  <si>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</si>
  <si>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</si>
  <si>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</si>
  <si>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</si>
  <si>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</si>
  <si>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</si>
  <si>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</si>
  <si>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</si>
  <si>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</si>
  <si>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</si>
  <si>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</si>
  <si>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</si>
  <si>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</si>
  <si>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</si>
  <si>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</si>
  <si>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</si>
  <si>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</si>
  <si>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</si>
  <si>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</si>
  <si>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</si>
  <si>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</si>
  <si>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</si>
  <si>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</si>
  <si>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</si>
  <si>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</si>
  <si>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</si>
  <si>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</si>
  <si>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</si>
  <si>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</si>
  <si>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</si>
  <si>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</si>
  <si>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</si>
  <si>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</si>
  <si>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</si>
  <si>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</si>
  <si>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</si>
  <si>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</si>
  <si>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</si>
  <si>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</si>
  <si>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</si>
  <si>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</si>
  <si>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</si>
  <si>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</si>
  <si>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</si>
  <si>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</si>
  <si>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</si>
  <si>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</si>
  <si>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</si>
  <si>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</si>
  <si>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</si>
  <si>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</si>
  <si>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</si>
  <si>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</si>
  <si>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</si>
  <si>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</si>
  <si>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</si>
  <si>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</si>
  <si>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</si>
  <si>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</si>
  <si>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</si>
  <si>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</si>
  <si>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</si>
  <si>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</si>
  <si>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</si>
  <si>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</si>
  <si>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</si>
  <si>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</si>
  <si>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</si>
  <si>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</si>
  <si>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</si>
  <si>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</si>
  <si>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</si>
  <si>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</si>
  <si>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</si>
  <si>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</si>
  <si>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</si>
  <si>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</si>
  <si>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</si>
  <si>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</si>
  <si>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</si>
  <si>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</si>
  <si>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</si>
  <si>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</si>
  <si>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</si>
  <si>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</si>
  <si>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</si>
  <si>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</si>
  <si>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</si>
  <si>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</si>
  <si>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</si>
  <si>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</si>
  <si>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</si>
  <si>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</si>
  <si>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</si>
  <si>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</si>
  <si>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</si>
  <si>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</si>
  <si>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</si>
  <si>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</si>
  <si>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</si>
  <si>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</si>
  <si>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</si>
  <si>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</si>
  <si>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</si>
  <si>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</si>
  <si>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</si>
  <si>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</si>
  <si>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</si>
  <si>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</si>
  <si>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</si>
  <si>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</si>
  <si>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</si>
  <si>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</si>
  <si>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</si>
  <si>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</si>
  <si>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</si>
  <si>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</si>
  <si>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</si>
  <si>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</si>
  <si>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</si>
  <si>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</si>
  <si>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</si>
  <si>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</si>
  <si>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</si>
  <si>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</si>
  <si>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</si>
  <si>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</si>
  <si>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</si>
  <si>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</si>
  <si>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</si>
  <si>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</si>
  <si>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</si>
  <si>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</si>
  <si>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</si>
  <si>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</si>
  <si>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</si>
  <si>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</si>
  <si>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</si>
  <si>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</si>
  <si>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</si>
  <si>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</si>
  <si>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</si>
  <si>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</si>
  <si>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</si>
  <si>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</si>
  <si>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</si>
  <si>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</si>
  <si>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</si>
  <si>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</si>
  <si>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</si>
  <si>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</si>
  <si>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</si>
  <si>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</si>
  <si>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</si>
  <si>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</si>
  <si>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</si>
  <si>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</si>
  <si>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</si>
  <si>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</si>
  <si>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</si>
  <si>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</si>
  <si>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</si>
  <si>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</si>
  <si>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</si>
  <si>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</si>
  <si>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</si>
  <si>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</si>
  <si>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</si>
  <si>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</si>
  <si>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</si>
  <si>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</si>
  <si>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</si>
  <si>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</si>
  <si>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</si>
  <si>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</si>
  <si>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</si>
  <si>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</si>
  <si>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</si>
  <si>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</si>
  <si>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</si>
  <si>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</si>
  <si>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</si>
  <si>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</si>
  <si>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</si>
  <si>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</si>
  <si>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</si>
  <si>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</si>
  <si>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</si>
  <si>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</si>
  <si>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</si>
  <si>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</si>
  <si>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</si>
  <si>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</si>
  <si>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</si>
  <si>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</si>
  <si>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</si>
  <si>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</si>
  <si>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</si>
  <si>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</si>
  <si>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</si>
  <si>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</si>
  <si>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</si>
  <si>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</si>
  <si>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</si>
  <si>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</si>
  <si>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</si>
  <si>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</si>
  <si>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</si>
  <si>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</si>
  <si>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</si>
  <si>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</si>
  <si>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</si>
  <si>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</si>
  <si>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</si>
  <si>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</si>
  <si>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</si>
  <si>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</si>
  <si>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</si>
  <si>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</si>
  <si>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</si>
  <si>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</si>
  <si>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</si>
  <si>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</si>
  <si>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</si>
  <si>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</si>
  <si>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</si>
  <si>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</si>
  <si>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</si>
  <si>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</si>
  <si>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</si>
  <si>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</si>
  <si>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</si>
  <si>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</si>
  <si>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</si>
  <si>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</si>
  <si>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</si>
  <si>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</si>
  <si>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</si>
  <si>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</si>
  <si>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</si>
  <si>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</si>
  <si>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</si>
  <si>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</si>
  <si>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</si>
  <si>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</si>
  <si>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</si>
  <si>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</si>
  <si>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</si>
  <si>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</si>
  <si>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</si>
  <si>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</si>
  <si>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</si>
  <si>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</si>
  <si>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</si>
  <si>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</si>
  <si>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</si>
  <si>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</si>
  <si>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</si>
  <si>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</si>
  <si>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</si>
  <si>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</si>
  <si>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</si>
  <si>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</si>
  <si>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</si>
  <si>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</si>
  <si>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</si>
  <si>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</si>
  <si>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</si>
  <si>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</si>
  <si>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</si>
  <si>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</si>
  <si>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</si>
  <si>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</si>
  <si>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</si>
  <si>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</si>
  <si>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</si>
  <si>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</si>
  <si>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</si>
  <si>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</si>
  <si>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</si>
  <si>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</si>
  <si>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</si>
  <si>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</si>
  <si>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</si>
  <si>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</si>
  <si>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</si>
  <si>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</si>
  <si>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</si>
  <si>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</si>
  <si>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</si>
  <si>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</si>
  <si>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</si>
  <si>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</si>
  <si>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</si>
  <si>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</si>
  <si>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</si>
  <si>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</si>
  <si>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</si>
  <si>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</si>
  <si>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</si>
  <si>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</si>
  <si>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</si>
  <si>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</si>
  <si>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</si>
  <si>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</si>
  <si>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</si>
  <si>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</si>
  <si>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</si>
  <si>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</si>
  <si>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</si>
  <si>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</si>
  <si>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</si>
  <si>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</si>
  <si>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</si>
  <si>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</si>
  <si>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</si>
  <si>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</si>
  <si>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</si>
  <si>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</si>
  <si>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</si>
  <si>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</si>
  <si>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</si>
  <si>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</si>
  <si>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</si>
  <si>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</si>
  <si>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</si>
  <si>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</si>
  <si>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</si>
  <si>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</si>
  <si>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</si>
  <si>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</si>
  <si>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</si>
  <si>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</si>
  <si>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</si>
  <si>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</si>
  <si>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</si>
  <si>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</si>
  <si>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</si>
  <si>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</si>
  <si>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</si>
  <si>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</si>
  <si>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</si>
  <si>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</si>
  <si>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</si>
  <si>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</si>
  <si>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</si>
  <si>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</si>
  <si>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</si>
  <si>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</si>
  <si>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</si>
  <si>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</si>
  <si>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</si>
  <si>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</si>
  <si>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</si>
  <si>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</si>
  <si>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</si>
  <si>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</si>
  <si>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</si>
  <si>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</si>
  <si>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</si>
  <si>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</si>
  <si>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</si>
  <si>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</si>
  <si>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</si>
  <si>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</si>
  <si>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</si>
  <si>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</si>
  <si>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</si>
  <si>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</si>
  <si>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</si>
  <si>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</si>
  <si>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</si>
  <si>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</si>
  <si>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</si>
  <si>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</si>
  <si>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</si>
  <si>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</si>
  <si>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</si>
  <si>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</si>
  <si>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</si>
  <si>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</si>
  <si>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</si>
  <si>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</si>
  <si>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</si>
  <si>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</si>
  <si>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</si>
  <si>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</si>
  <si>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</si>
  <si>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</si>
  <si>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</si>
  <si>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</si>
  <si>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</si>
  <si>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</si>
  <si>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</si>
  <si>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</si>
  <si>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</si>
  <si>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</si>
  <si>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</si>
  <si>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</si>
  <si>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</si>
  <si>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</si>
  <si>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</si>
  <si>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</si>
  <si>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</si>
  <si>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</si>
  <si>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</si>
  <si>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</si>
  <si>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</si>
  <si>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</si>
  <si>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</si>
  <si>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</si>
  <si>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</si>
  <si>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</si>
  <si>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</si>
  <si>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</si>
  <si>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</si>
  <si>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</si>
  <si>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</si>
  <si>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</si>
  <si>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</si>
  <si>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</si>
  <si>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</si>
  <si>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</si>
  <si>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</si>
  <si>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</si>
  <si>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</si>
  <si>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</si>
  <si>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</si>
  <si>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</si>
  <si>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</si>
  <si>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</si>
  <si>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</si>
  <si>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</si>
  <si>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</si>
  <si>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</si>
  <si>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</si>
  <si>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</si>
  <si>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</si>
  <si>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</si>
  <si>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</si>
  <si>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</si>
  <si>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</si>
  <si>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</si>
  <si>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</si>
  <si>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</si>
  <si>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</si>
  <si>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</si>
  <si>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</si>
  <si>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</si>
  <si>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</si>
  <si>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</si>
  <si>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</si>
  <si>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</si>
  <si>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</si>
  <si>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</si>
  <si>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</si>
  <si>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</si>
  <si>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</si>
  <si>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</si>
  <si>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</si>
  <si>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</si>
  <si>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</si>
  <si>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</si>
  <si>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</si>
  <si>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</si>
  <si>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</si>
  <si>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</si>
  <si>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</si>
  <si>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</si>
  <si>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</si>
  <si>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</si>
  <si>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</si>
  <si>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</si>
  <si>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</si>
  <si>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</si>
  <si>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</si>
  <si>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</si>
  <si>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</si>
  <si>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</si>
  <si>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</si>
  <si>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</si>
  <si>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</si>
  <si>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</si>
  <si>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</si>
  <si>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</si>
  <si>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</si>
  <si>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</si>
  <si>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</si>
  <si>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</si>
  <si>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</si>
  <si>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</si>
  <si>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</si>
  <si>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</si>
  <si>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</si>
  <si>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</si>
  <si>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</si>
  <si>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</si>
  <si>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</si>
  <si>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</si>
  <si>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</si>
  <si>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</si>
  <si>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</si>
  <si>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</si>
  <si>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</si>
  <si>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</si>
  <si>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</si>
  <si>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</si>
  <si>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</si>
  <si>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</si>
  <si>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</si>
  <si>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</si>
  <si>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</si>
  <si>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</si>
  <si>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</si>
  <si>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</si>
  <si>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</si>
  <si>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</si>
  <si>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</si>
  <si>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</si>
  <si>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</si>
  <si>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</si>
  <si>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</si>
  <si>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</si>
  <si>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</si>
  <si>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</si>
  <si>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</si>
  <si>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</si>
  <si>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</si>
  <si>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</si>
  <si>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</si>
  <si>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</si>
  <si>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</si>
  <si>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</si>
  <si>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</si>
  <si>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</si>
  <si>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</si>
  <si>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</si>
  <si>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</si>
  <si>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</si>
  <si>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</si>
  <si>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</si>
  <si>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</si>
  <si>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</si>
  <si>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</si>
  <si>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</si>
  <si>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</si>
  <si>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</si>
  <si>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</si>
  <si>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</si>
  <si>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</si>
  <si>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</si>
  <si>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</si>
  <si>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</si>
  <si>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</si>
  <si>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</si>
  <si>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</si>
  <si>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</si>
  <si>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</si>
  <si>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</si>
  <si>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</si>
  <si>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</si>
  <si>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</si>
  <si>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</si>
  <si>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</si>
  <si>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</si>
  <si>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</si>
  <si>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</si>
  <si>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</si>
  <si>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</si>
  <si>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</si>
  <si>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</si>
  <si>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</si>
  <si>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</si>
  <si>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</si>
  <si>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</si>
  <si>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</si>
  <si>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</si>
  <si>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</si>
  <si>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</si>
  <si>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</si>
  <si>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</si>
  <si>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</si>
  <si>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</si>
  <si>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</si>
  <si>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</si>
  <si>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</si>
  <si>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</si>
  <si>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</si>
  <si>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</si>
  <si>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</si>
  <si>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</si>
  <si>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</si>
  <si>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</si>
  <si>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</si>
  <si>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</si>
  <si>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</si>
  <si>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</si>
  <si>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</si>
  <si>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</si>
  <si>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</si>
  <si>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</si>
  <si>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</si>
  <si>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</si>
  <si>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</si>
  <si>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</si>
  <si>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</si>
  <si>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</si>
  <si>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</si>
  <si>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</si>
  <si>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</si>
  <si>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</si>
  <si>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</si>
  <si>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</si>
  <si>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</si>
  <si>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</si>
  <si>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</si>
  <si>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</si>
  <si>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</si>
  <si>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</si>
  <si>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</si>
  <si>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</si>
  <si>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</si>
  <si>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</si>
  <si>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</si>
  <si>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</si>
  <si>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</si>
  <si>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</si>
  <si>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</si>
  <si>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</si>
  <si>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</si>
  <si>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</si>
  <si>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</si>
  <si>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</si>
  <si>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</si>
  <si>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</si>
  <si>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</si>
  <si>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</si>
  <si>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</si>
  <si>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</si>
  <si>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</si>
  <si>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</si>
  <si>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</si>
  <si>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</si>
  <si>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</si>
  <si>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</si>
  <si>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</si>
  <si>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</si>
  <si>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</si>
  <si>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</si>
  <si>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</si>
  <si>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</si>
  <si>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</si>
  <si>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</si>
  <si>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</si>
  <si>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</si>
  <si>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</si>
  <si>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</si>
  <si>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</si>
  <si>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</si>
  <si>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</si>
  <si>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</si>
  <si>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</si>
  <si>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</si>
  <si>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</si>
  <si>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</si>
  <si>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</si>
  <si>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</si>
  <si>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</si>
  <si>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</si>
  <si>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</si>
  <si>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</si>
  <si>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</si>
  <si>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</si>
  <si>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</si>
  <si>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</si>
  <si>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</si>
  <si>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</si>
  <si>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</si>
  <si>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</si>
  <si>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</si>
  <si>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</si>
  <si>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</si>
  <si>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</si>
  <si>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</si>
  <si>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</si>
  <si>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</si>
  <si>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</si>
  <si>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</si>
  <si>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</si>
  <si>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</si>
  <si>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</si>
  <si>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</si>
  <si>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</si>
  <si>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</si>
  <si>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</si>
  <si>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</si>
  <si>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</si>
  <si>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</si>
  <si>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</si>
  <si>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</si>
  <si>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</si>
  <si>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</si>
  <si>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</si>
  <si>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</si>
  <si>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</si>
  <si>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</si>
  <si>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</si>
  <si>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</si>
  <si>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</si>
  <si>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</si>
  <si>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</si>
  <si>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</si>
  <si>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</si>
  <si>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</si>
  <si>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</si>
  <si>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</si>
  <si>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</si>
  <si>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</si>
  <si>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</si>
  <si>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</si>
  <si>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</si>
  <si>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</si>
  <si>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</si>
  <si>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</si>
  <si>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</si>
  <si>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</si>
  <si>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</si>
  <si>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</si>
  <si>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</si>
  <si>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</si>
  <si>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</si>
  <si>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</si>
  <si>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</si>
  <si>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</si>
  <si>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</si>
  <si>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</si>
  <si>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</si>
  <si>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</si>
  <si>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</si>
  <si>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</si>
  <si>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</si>
  <si>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</si>
  <si>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</si>
  <si>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</si>
  <si>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</si>
  <si>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</si>
  <si>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</si>
  <si>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</si>
  <si>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</si>
  <si>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</si>
  <si>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</si>
  <si>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</si>
  <si>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</si>
  <si>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</si>
  <si>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</si>
  <si>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</si>
  <si>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</si>
  <si>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</si>
  <si>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</si>
  <si>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</si>
  <si>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</si>
  <si>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</si>
  <si>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</si>
  <si>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</si>
  <si>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</si>
  <si>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</si>
  <si>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</si>
  <si>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</si>
  <si>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</si>
  <si>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</si>
  <si>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</si>
  <si>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</si>
  <si>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</si>
  <si>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</si>
  <si>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</si>
  <si>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</si>
  <si>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</si>
  <si>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</si>
  <si>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</si>
  <si>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</si>
  <si>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</si>
  <si>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</si>
  <si>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</si>
  <si>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</si>
  <si>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</si>
  <si>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</si>
  <si>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</si>
  <si>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</si>
  <si>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</si>
  <si>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</si>
  <si>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</si>
  <si>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</si>
  <si>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</si>
  <si>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</si>
  <si>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</si>
  <si>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</si>
  <si>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</si>
  <si>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</si>
  <si>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</si>
  <si>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</si>
  <si>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</si>
  <si>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</si>
  <si>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</si>
  <si>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</si>
  <si>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</si>
  <si>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</si>
  <si>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</si>
  <si>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</si>
  <si>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</si>
  <si>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</si>
  <si>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</si>
  <si>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</si>
  <si>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</si>
  <si>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</si>
  <si>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</si>
  <si>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</si>
  <si>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</si>
  <si>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</si>
  <si>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</si>
  <si>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</si>
  <si>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</si>
  <si>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</si>
  <si>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</si>
  <si>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</si>
  <si>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</si>
  <si>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</si>
  <si>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</si>
  <si>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</si>
  <si>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</si>
  <si>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</si>
  <si>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</si>
  <si>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</si>
  <si>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</si>
  <si>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</si>
  <si>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</si>
  <si>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</si>
  <si>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</si>
  <si>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</si>
  <si>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</si>
  <si>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</si>
  <si>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</si>
  <si>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</si>
  <si>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</si>
  <si>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</si>
  <si>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</si>
  <si>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</si>
  <si>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</si>
  <si>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</si>
  <si>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</si>
  <si>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</si>
  <si>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</si>
  <si>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</si>
  <si>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</si>
  <si>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</si>
  <si>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</si>
  <si>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</si>
  <si>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</si>
  <si>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</si>
  <si>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</si>
  <si>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</si>
  <si>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</si>
  <si>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</si>
  <si>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</si>
  <si>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</si>
  <si>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</si>
  <si>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</si>
  <si>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</si>
  <si>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</si>
  <si>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</si>
  <si>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</si>
  <si>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</si>
  <si>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</si>
  <si>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</si>
  <si>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</si>
  <si>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</si>
  <si>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</si>
  <si>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</si>
  <si>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</si>
  <si>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</si>
  <si>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</si>
  <si>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</si>
  <si>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</si>
  <si>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</si>
  <si>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</si>
  <si>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</si>
  <si>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</si>
  <si>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</si>
  <si>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</si>
  <si>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</si>
  <si>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</si>
  <si>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</si>
  <si>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</si>
  <si>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</si>
  <si>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</si>
  <si>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</si>
  <si>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</si>
  <si>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</si>
  <si>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</si>
  <si>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</si>
  <si>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</si>
  <si>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</si>
  <si>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</si>
  <si>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</si>
  <si>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</si>
  <si>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</si>
  <si>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</si>
  <si>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</si>
  <si>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</si>
  <si>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</si>
  <si>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</si>
  <si>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</si>
  <si>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</si>
  <si>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</si>
  <si>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</si>
  <si>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</si>
  <si>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</si>
  <si>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</si>
  <si>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</si>
  <si>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</si>
  <si>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</si>
  <si>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</si>
  <si>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</si>
  <si>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</si>
  <si>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</si>
  <si>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</si>
  <si>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</si>
  <si>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</si>
  <si>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</si>
  <si>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</si>
  <si>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</si>
  <si>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</si>
  <si>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</si>
  <si>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</si>
  <si>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</si>
  <si>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</si>
  <si>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</si>
  <si>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</si>
  <si>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</si>
  <si>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</si>
  <si>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</si>
  <si>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</si>
  <si>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</si>
  <si>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</si>
  <si>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</si>
  <si>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</si>
  <si>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</si>
  <si>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</si>
  <si>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</si>
  <si>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</si>
  <si>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</si>
  <si>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</si>
  <si>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</si>
  <si>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</si>
  <si>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</si>
  <si>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</si>
  <si>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</si>
  <si>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</si>
  <si>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</si>
  <si>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</si>
  <si>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</si>
  <si>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</si>
  <si>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</si>
  <si>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</si>
  <si>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</si>
  <si>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</si>
  <si>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</si>
  <si>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</si>
  <si>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</si>
  <si>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</si>
  <si>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</si>
  <si>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</si>
  <si>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</si>
  <si>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</si>
  <si>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</si>
  <si>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</si>
  <si>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</si>
  <si>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</si>
  <si>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</si>
  <si>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</si>
  <si>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</si>
  <si>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</si>
  <si>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</si>
  <si>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</si>
  <si>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</si>
  <si>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</si>
  <si>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</si>
  <si>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</si>
  <si>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</si>
  <si>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</si>
  <si>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</si>
  <si>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</si>
  <si>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</si>
  <si>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</si>
  <si>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</si>
  <si>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</si>
  <si>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</si>
  <si>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</si>
  <si>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</si>
  <si>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</si>
  <si>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</si>
  <si>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</si>
  <si>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</si>
  <si>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</si>
  <si>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</si>
  <si>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</si>
  <si>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</si>
  <si>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</si>
  <si>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</si>
  <si>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</si>
  <si>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</si>
  <si>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</si>
  <si>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</si>
  <si>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</si>
  <si>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</si>
  <si>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</si>
  <si>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</si>
  <si>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</si>
  <si>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</si>
  <si>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</si>
  <si>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</si>
  <si>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</si>
  <si>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</si>
  <si>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</si>
  <si>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</si>
  <si>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</si>
  <si>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</si>
  <si>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</si>
  <si>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</si>
  <si>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</si>
  <si>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</si>
  <si>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</si>
  <si>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</si>
  <si>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</si>
  <si>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</si>
  <si>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</si>
  <si>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</si>
  <si>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</si>
  <si>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</si>
  <si>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</si>
  <si>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</si>
  <si>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</si>
  <si>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</si>
  <si>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</si>
  <si>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</si>
  <si>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</si>
  <si>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</si>
  <si>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</si>
  <si>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</si>
  <si>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</si>
  <si>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</si>
  <si>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</si>
  <si>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</si>
  <si>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</si>
  <si>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</si>
  <si>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</si>
  <si>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</si>
  <si>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</si>
  <si>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</si>
  <si>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</si>
  <si>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</si>
  <si>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</si>
  <si>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</si>
  <si>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</si>
  <si>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</si>
  <si>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</si>
  <si>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</si>
  <si>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</si>
  <si>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</si>
  <si>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</si>
  <si>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</si>
  <si>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</si>
  <si>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</si>
  <si>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</si>
  <si>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</si>
  <si>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</si>
  <si>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</si>
  <si>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</si>
  <si>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</si>
  <si>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</si>
  <si>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</si>
  <si>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</si>
  <si>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</si>
  <si>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</si>
  <si>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</si>
  <si>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</si>
  <si>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</si>
  <si>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</si>
  <si>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</si>
  <si>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</si>
  <si>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</si>
  <si>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</si>
  <si>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</si>
  <si>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</si>
  <si>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</si>
  <si>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</si>
  <si>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</si>
  <si>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</si>
  <si>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</si>
  <si>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</si>
  <si>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</si>
  <si>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</si>
  <si>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</si>
  <si>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</si>
  <si>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</si>
  <si>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</si>
  <si>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</si>
  <si>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</si>
  <si>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</si>
  <si>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</si>
  <si>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</si>
  <si>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</si>
  <si>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</si>
  <si>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</si>
  <si>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</si>
  <si>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</si>
  <si>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</si>
  <si>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</si>
  <si>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</si>
  <si>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</si>
  <si>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</si>
  <si>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</si>
  <si>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</si>
  <si>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</si>
  <si>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</si>
  <si>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</si>
  <si>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</si>
  <si>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</si>
  <si>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</si>
  <si>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</si>
  <si>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</si>
  <si>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</si>
  <si>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</si>
  <si>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</si>
  <si>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</si>
  <si>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</si>
  <si>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</si>
  <si>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</si>
  <si>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</si>
  <si>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</si>
  <si>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</si>
  <si>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</si>
  <si>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</si>
  <si>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</si>
  <si>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</si>
  <si>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</si>
  <si>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</si>
  <si>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</si>
  <si>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</si>
  <si>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</si>
  <si>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</si>
  <si>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</si>
  <si>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</si>
  <si>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</si>
  <si>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</si>
  <si>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</si>
  <si>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</si>
  <si>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</si>
  <si>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</si>
  <si>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</si>
  <si>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</si>
  <si>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</si>
  <si>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</si>
  <si>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</si>
  <si>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</si>
  <si>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</si>
  <si>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</si>
  <si>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</si>
  <si>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</si>
  <si>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</si>
  <si>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</si>
  <si>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</si>
  <si>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</si>
  <si>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</si>
  <si>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</si>
  <si>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</si>
  <si>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</si>
  <si>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</si>
  <si>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</si>
  <si>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</si>
  <si>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</si>
  <si>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</si>
  <si>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</si>
  <si>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</si>
  <si>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</si>
  <si>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</si>
  <si>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</si>
  <si>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</si>
  <si>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</si>
  <si>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</si>
  <si>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</si>
  <si>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</si>
  <si>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</si>
  <si>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</si>
  <si>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</si>
  <si>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</si>
  <si>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</si>
  <si>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</si>
  <si>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</si>
  <si>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</si>
  <si>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</si>
  <si>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</si>
  <si>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</si>
  <si>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</si>
  <si>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</si>
  <si>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</si>
  <si>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</si>
  <si>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</si>
  <si>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</si>
  <si>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</si>
  <si>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</si>
  <si>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</si>
  <si>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</si>
  <si>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</si>
  <si>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</si>
  <si>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</si>
  <si>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</si>
  <si>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</si>
  <si>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</si>
  <si>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</si>
  <si>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</si>
  <si>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</si>
  <si>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</si>
  <si>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</si>
  <si>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</si>
  <si>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</si>
  <si>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</si>
  <si>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</si>
  <si>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</si>
  <si>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</si>
  <si>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</si>
  <si>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</si>
  <si>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</si>
  <si>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</si>
  <si>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</si>
  <si>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</si>
  <si>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</si>
  <si>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</si>
  <si>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</si>
  <si>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</si>
  <si>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</si>
  <si>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</si>
  <si>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</si>
  <si>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</si>
  <si>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</si>
  <si>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</si>
  <si>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</si>
  <si>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</si>
  <si>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</si>
  <si>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</si>
  <si>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</si>
  <si>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</si>
  <si>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</si>
  <si>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</si>
  <si>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</si>
  <si>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</si>
  <si>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</si>
  <si>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</si>
  <si>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</si>
  <si>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</si>
  <si>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</si>
  <si>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</si>
  <si>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</si>
  <si>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</si>
  <si>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</si>
  <si>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</si>
  <si>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</si>
  <si>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</si>
  <si>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</si>
  <si>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</si>
  <si>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</si>
  <si>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</si>
  <si>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</si>
  <si>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</si>
  <si>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</si>
  <si>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</si>
  <si>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</si>
  <si>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</si>
  <si>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</si>
  <si>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</si>
  <si>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</si>
  <si>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</si>
  <si>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</si>
  <si>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</si>
  <si>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</si>
  <si>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</si>
  <si>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</si>
  <si>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</si>
  <si>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</si>
  <si>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</si>
  <si>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</si>
  <si>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</si>
  <si>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</si>
  <si>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</si>
  <si>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</si>
  <si>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</si>
  <si>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</si>
  <si>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</si>
  <si>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</si>
  <si>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</si>
  <si>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</si>
  <si>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</si>
  <si>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</si>
  <si>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</si>
  <si>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</si>
  <si>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</si>
  <si>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</si>
  <si>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</si>
  <si>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</si>
  <si>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</si>
  <si>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</si>
  <si>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</si>
  <si>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</si>
  <si>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</si>
  <si>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</si>
  <si>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</si>
  <si>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</si>
  <si>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</si>
  <si>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</si>
  <si>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</si>
  <si>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</si>
  <si>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</si>
  <si>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</si>
  <si>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</si>
  <si>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</si>
  <si>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</si>
  <si>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</si>
  <si>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</si>
  <si>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</si>
  <si>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</si>
  <si>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</si>
  <si>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</si>
  <si>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</si>
  <si>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</si>
  <si>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</si>
  <si>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</si>
  <si>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</si>
  <si>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</si>
  <si>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</si>
  <si>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</si>
  <si>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</si>
  <si>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</si>
  <si>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</si>
  <si>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</si>
  <si>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</si>
  <si>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</si>
  <si>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</si>
  <si>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</si>
  <si>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</si>
  <si>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</si>
  <si>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</si>
  <si>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</si>
  <si>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</si>
  <si>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</si>
  <si>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</si>
  <si>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</si>
  <si>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</si>
  <si>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</si>
  <si>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</si>
  <si>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</si>
  <si>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</si>
  <si>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</si>
  <si>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</si>
  <si>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</si>
  <si>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</si>
  <si>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</si>
  <si>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</si>
  <si>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</si>
  <si>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</si>
  <si>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</si>
  <si>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</si>
  <si>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</si>
  <si>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</si>
  <si>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</si>
  <si>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</si>
  <si>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</si>
  <si>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</si>
  <si>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</si>
  <si>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</si>
  <si>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</si>
  <si>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</si>
  <si>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</si>
  <si>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</si>
  <si>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</si>
  <si>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</si>
  <si>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</si>
  <si>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</si>
  <si>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</si>
  <si>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</si>
  <si>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</si>
  <si>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</si>
  <si>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</si>
  <si>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</si>
  <si>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</si>
  <si>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</si>
  <si>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</si>
  <si>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</si>
  <si>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</si>
  <si>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</si>
  <si>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</si>
  <si>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</si>
  <si>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</si>
  <si>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</si>
  <si>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</si>
  <si>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</si>
  <si>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</si>
  <si>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</si>
  <si>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</si>
  <si>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</si>
  <si>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</si>
  <si>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</si>
  <si>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</si>
  <si>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</si>
  <si>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</si>
  <si>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</si>
  <si>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</si>
  <si>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</si>
  <si>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</si>
  <si>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</si>
  <si>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</si>
  <si>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</si>
  <si>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</si>
  <si>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</si>
  <si>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</si>
  <si>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</si>
  <si>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</si>
  <si>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</si>
  <si>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</si>
  <si>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</si>
  <si>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</si>
  <si>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</si>
  <si>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</si>
  <si>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</si>
  <si>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</si>
  <si>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</si>
  <si>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</si>
  <si>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</si>
  <si>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</si>
  <si>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</si>
  <si>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</si>
  <si>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</si>
  <si>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</si>
  <si>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</si>
  <si>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</si>
  <si>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</si>
  <si>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</si>
  <si>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</si>
  <si>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</si>
  <si>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</si>
  <si>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</si>
  <si>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</si>
  <si>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</si>
  <si>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</si>
  <si>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</si>
  <si>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</si>
  <si>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</si>
  <si>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</si>
  <si>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</si>
  <si>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</si>
  <si>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</si>
  <si>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</si>
  <si>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</si>
  <si>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</si>
  <si>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</si>
  <si>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</si>
  <si>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</si>
  <si>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</si>
  <si>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</si>
  <si>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</si>
  <si>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</si>
  <si>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</si>
  <si>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</si>
  <si>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</si>
  <si>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</si>
  <si>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</si>
  <si>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</si>
  <si>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</si>
  <si>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</si>
  <si>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</si>
  <si>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</si>
  <si>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</si>
  <si>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</si>
  <si>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</si>
  <si>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</si>
  <si>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</si>
  <si>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</si>
  <si>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</si>
  <si>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</si>
  <si>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</si>
  <si>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</si>
  <si>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</si>
  <si>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</si>
  <si>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</si>
  <si>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</si>
  <si>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</si>
  <si>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</si>
  <si>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</si>
  <si>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</si>
  <si>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</si>
  <si>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</si>
  <si>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</si>
  <si>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</si>
  <si>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</si>
  <si>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</si>
  <si>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</si>
  <si>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</si>
  <si>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</si>
  <si>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</si>
  <si>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</si>
  <si>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</si>
  <si>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</si>
  <si>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</si>
  <si>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</si>
  <si>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</si>
  <si>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</si>
  <si>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</si>
  <si>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</si>
  <si>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</si>
  <si>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</si>
  <si>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</si>
  <si>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</si>
  <si>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</si>
  <si>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</si>
  <si>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</si>
  <si>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</si>
  <si>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</si>
  <si>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</si>
  <si>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</si>
  <si>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</si>
  <si>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</si>
  <si>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</si>
  <si>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</si>
  <si>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</si>
  <si>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</si>
  <si>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</si>
  <si>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</si>
  <si>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</si>
  <si>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</si>
  <si>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</si>
  <si>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</si>
  <si>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</si>
  <si>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</si>
  <si>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</si>
  <si>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</si>
  <si>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</si>
  <si>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</si>
  <si>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</si>
  <si>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</si>
  <si>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</si>
  <si>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</si>
  <si>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</si>
  <si>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</si>
  <si>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</si>
  <si>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</si>
  <si>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</si>
  <si>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</si>
  <si>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</si>
  <si>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</si>
  <si>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</si>
  <si>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</si>
  <si>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</si>
  <si>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</si>
  <si>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</si>
  <si>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</si>
  <si>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</si>
  <si>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</si>
  <si>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</si>
  <si>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</si>
  <si>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</si>
  <si>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</si>
  <si>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</si>
  <si>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</si>
  <si>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</si>
  <si>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</si>
  <si>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</si>
  <si>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</si>
  <si>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</si>
  <si>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</si>
  <si>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</si>
  <si>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</si>
  <si>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</si>
  <si>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</si>
  <si>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</si>
  <si>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</si>
  <si>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</si>
  <si>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</si>
  <si>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</si>
  <si>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</si>
  <si>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</si>
  <si>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</si>
  <si>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</si>
  <si>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</si>
  <si>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</si>
  <si>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</si>
  <si>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</si>
  <si>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</si>
  <si>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</si>
  <si>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</si>
  <si>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</si>
  <si>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</si>
  <si>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</si>
  <si>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</si>
  <si>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</si>
  <si>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</si>
  <si>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</si>
  <si>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</si>
  <si>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</si>
  <si>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</si>
  <si>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</si>
  <si>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</si>
  <si>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</si>
  <si>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</si>
  <si>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</si>
  <si>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</si>
  <si>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</si>
  <si>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</si>
  <si>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</si>
  <si>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</si>
  <si>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</si>
  <si>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</si>
  <si>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</si>
  <si>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</si>
  <si>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</si>
  <si>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</si>
  <si>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</si>
  <si>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</si>
  <si>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</si>
  <si>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</si>
  <si>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</si>
  <si>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</si>
  <si>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</si>
  <si>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</si>
  <si>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</si>
  <si>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</si>
  <si>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</si>
  <si>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</si>
  <si>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</si>
  <si>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</si>
  <si>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</si>
  <si>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</si>
  <si>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</si>
  <si>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</si>
  <si>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</si>
  <si>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</si>
  <si>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</si>
  <si>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</si>
  <si>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</si>
  <si>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</si>
  <si>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</si>
  <si>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</si>
  <si>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</si>
  <si>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</si>
  <si>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</si>
  <si>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</si>
  <si>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</si>
  <si>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</si>
  <si>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</si>
  <si>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</si>
  <si>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</si>
  <si>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</si>
  <si>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</si>
  <si>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</si>
  <si>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</si>
  <si>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</si>
  <si>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</si>
  <si>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</si>
  <si>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</si>
  <si>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</si>
  <si>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</si>
  <si>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</si>
  <si>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</si>
  <si>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</si>
  <si>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</si>
  <si>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</si>
  <si>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</si>
  <si>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</si>
  <si>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</si>
  <si>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</si>
  <si>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</si>
  <si>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</si>
  <si>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</si>
  <si>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</si>
  <si>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</si>
  <si>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</si>
  <si>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</si>
  <si>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</si>
  <si>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</si>
  <si>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</si>
  <si>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</si>
  <si>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</si>
  <si>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</si>
  <si>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</si>
  <si>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</si>
  <si>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</si>
  <si>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</si>
  <si>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</si>
  <si>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</si>
  <si>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</si>
  <si>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</si>
  <si>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</si>
  <si>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</si>
  <si>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</si>
  <si>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</si>
  <si>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</si>
  <si>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</si>
  <si>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</si>
  <si>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</si>
  <si>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</si>
  <si>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</si>
  <si>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</si>
  <si>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</si>
  <si>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</si>
  <si>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</si>
  <si>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</si>
  <si>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</si>
  <si>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</si>
  <si>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</si>
  <si>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</si>
  <si>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</si>
  <si>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</si>
  <si>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</si>
  <si>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</si>
  <si>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</si>
  <si>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</si>
  <si>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</si>
  <si>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</si>
  <si>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</si>
  <si>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</si>
  <si>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</si>
  <si>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</si>
  <si>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</si>
  <si>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</si>
  <si>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</si>
  <si>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</si>
  <si>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</si>
  <si>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</si>
  <si>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</si>
  <si>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</si>
  <si>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</si>
  <si>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</si>
  <si>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</si>
  <si>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</si>
  <si>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</si>
  <si>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</si>
  <si>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</si>
  <si>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</si>
  <si>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</si>
  <si>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</si>
  <si>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</si>
  <si>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</si>
  <si>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</si>
  <si>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</si>
  <si>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</si>
  <si>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</si>
  <si>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</si>
  <si>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</si>
  <si>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</si>
  <si>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</si>
  <si>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</si>
  <si>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</si>
  <si>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</si>
  <si>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</si>
  <si>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</si>
  <si>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</si>
  <si>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</si>
  <si>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</si>
  <si>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</si>
  <si>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</si>
  <si>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</si>
  <si>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</si>
  <si>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</si>
  <si>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</si>
  <si>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</si>
  <si>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</si>
  <si>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</si>
  <si>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</si>
  <si>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</si>
  <si>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</si>
  <si>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</si>
  <si>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</si>
  <si>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</si>
  <si>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</si>
  <si>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</si>
  <si>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</si>
  <si>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</si>
  <si>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</si>
  <si>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</si>
  <si>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</si>
  <si>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</si>
  <si>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</si>
  <si>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</si>
  <si>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</si>
  <si>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</si>
  <si>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</si>
  <si>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</si>
  <si>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</si>
  <si>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</si>
  <si>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</si>
  <si>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</si>
  <si>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</si>
  <si>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</si>
  <si>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</si>
  <si>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</si>
  <si>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</si>
  <si>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</si>
  <si>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</si>
  <si>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</si>
  <si>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</si>
  <si>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</si>
  <si>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</si>
  <si>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</si>
  <si>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</si>
  <si>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</si>
  <si>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</si>
  <si>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</si>
  <si>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</si>
  <si>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</si>
  <si>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</si>
  <si>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</si>
  <si>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</si>
  <si>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</si>
  <si>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</si>
  <si>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</si>
  <si>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</si>
  <si>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</si>
  <si>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</si>
  <si>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</si>
  <si>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</si>
  <si>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</si>
  <si>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</si>
  <si>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</si>
  <si>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</si>
  <si>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</si>
  <si>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</si>
  <si>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</si>
  <si>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</si>
  <si>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</si>
  <si>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</si>
  <si>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</si>
  <si>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</si>
  <si>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</si>
  <si>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</si>
  <si>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</si>
  <si>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</si>
  <si>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</si>
  <si>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</si>
  <si>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</si>
  <si>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</si>
  <si>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</si>
  <si>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</si>
  <si>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</si>
  <si>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</si>
  <si>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</si>
  <si>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</si>
  <si>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</si>
  <si>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</si>
  <si>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</si>
  <si>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</si>
  <si>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</si>
  <si>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</si>
  <si>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</si>
  <si>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</si>
  <si>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</si>
  <si>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</si>
  <si>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</si>
  <si>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</si>
  <si>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</si>
  <si>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</si>
  <si>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</si>
  <si>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</si>
  <si>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</si>
  <si>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</si>
  <si>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</si>
  <si>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</si>
  <si>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</si>
  <si>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</si>
  <si>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</si>
  <si>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</si>
  <si>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</si>
  <si>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</si>
  <si>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</si>
  <si>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</si>
  <si>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</si>
  <si>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</si>
  <si>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</si>
  <si>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</si>
  <si>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</si>
  <si>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</si>
  <si>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</si>
  <si>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</si>
  <si>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</si>
  <si>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</si>
  <si>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</si>
  <si>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</si>
  <si>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</si>
  <si>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</si>
  <si>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</si>
  <si>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</si>
  <si>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</si>
  <si>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</si>
  <si>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</si>
  <si>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</si>
  <si>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</si>
  <si>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</si>
  <si>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</si>
  <si>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</si>
  <si>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</si>
  <si>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</si>
  <si>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</si>
  <si>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</si>
  <si>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</si>
  <si>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</si>
  <si>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</si>
  <si>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</si>
  <si>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</si>
  <si>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</si>
  <si>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</si>
  <si>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</si>
  <si>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</si>
  <si>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</si>
  <si>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</si>
  <si>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</si>
  <si>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</si>
  <si>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</si>
  <si>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</si>
  <si>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</si>
  <si>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</si>
  <si>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</si>
  <si>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</si>
  <si>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</si>
  <si>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</si>
  <si>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</si>
  <si>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</si>
  <si>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</si>
  <si>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</si>
  <si>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</si>
  <si>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</si>
  <si>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</si>
  <si>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</si>
  <si>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</si>
  <si>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</si>
  <si>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</si>
  <si>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</si>
  <si>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</si>
  <si>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</si>
  <si>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</si>
  <si>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</si>
  <si>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</si>
  <si>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</si>
  <si>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</si>
  <si>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</si>
  <si>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</si>
  <si>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</si>
  <si>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</si>
  <si>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</si>
  <si>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</si>
  <si>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</si>
  <si>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</si>
  <si>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</si>
  <si>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</si>
  <si>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</si>
  <si>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</si>
  <si>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</si>
  <si>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</si>
  <si>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</si>
  <si>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</si>
  <si>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</si>
  <si>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</si>
  <si>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</si>
  <si>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</si>
  <si>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</si>
  <si>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</si>
  <si>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</si>
  <si>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</si>
  <si>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</si>
  <si>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</si>
  <si>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</si>
  <si>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</si>
  <si>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</si>
  <si>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</si>
  <si>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</si>
  <si>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</si>
  <si>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</si>
  <si>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</si>
  <si>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</si>
  <si>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</si>
  <si>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</si>
  <si>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</si>
  <si>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</si>
  <si>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</si>
  <si>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</si>
  <si>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</si>
  <si>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</si>
  <si>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</si>
  <si>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</si>
  <si>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</si>
  <si>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</si>
  <si>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</si>
  <si>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</si>
  <si>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</si>
  <si>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</si>
  <si>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</si>
  <si>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</si>
  <si>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</si>
  <si>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</si>
  <si>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</si>
  <si>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</si>
  <si>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</si>
  <si>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</si>
  <si>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</si>
  <si>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</si>
  <si>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</si>
  <si>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</si>
  <si>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</si>
  <si>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</si>
  <si>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</si>
  <si>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</si>
  <si>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</si>
  <si>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</si>
  <si>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</si>
  <si>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</si>
  <si>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</si>
  <si>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</si>
  <si>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</si>
  <si>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</si>
  <si>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</si>
  <si>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</si>
  <si>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</si>
  <si>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</si>
  <si>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</si>
  <si>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</si>
  <si>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</si>
  <si>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</si>
  <si>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</si>
  <si>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</si>
  <si>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</si>
  <si>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</si>
  <si>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</si>
  <si>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</si>
  <si>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</si>
  <si>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</si>
  <si>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</si>
  <si>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</si>
  <si>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</si>
  <si>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</si>
  <si>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</si>
  <si>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</si>
  <si>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</si>
  <si>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</si>
  <si>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</si>
  <si>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</si>
  <si>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</si>
  <si>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</si>
  <si>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</si>
  <si>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</si>
  <si>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</si>
  <si>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</si>
  <si>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</si>
  <si>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</si>
  <si>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</si>
  <si>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</si>
  <si>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</si>
  <si>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</si>
  <si>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</si>
  <si>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</si>
  <si>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</si>
  <si>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</si>
  <si>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</si>
  <si>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</si>
  <si>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</si>
  <si>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</si>
  <si>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</si>
  <si>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</si>
  <si>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</si>
  <si>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</si>
  <si>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</si>
  <si>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</si>
  <si>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</si>
  <si>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</si>
  <si>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</si>
  <si>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</si>
  <si>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</si>
  <si>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</si>
  <si>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</si>
  <si>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</si>
  <si>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</si>
  <si>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</si>
  <si>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</si>
  <si>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</si>
  <si>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</si>
  <si>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</si>
  <si>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</si>
  <si>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</si>
  <si>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</si>
  <si>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</si>
  <si>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</si>
  <si>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</si>
  <si>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</si>
  <si>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</si>
  <si>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</si>
  <si>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</si>
  <si>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</si>
  <si>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</si>
  <si>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</si>
  <si>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</si>
  <si>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</si>
  <si>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</si>
  <si>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</si>
  <si>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</si>
  <si>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</si>
  <si>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</si>
  <si>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</si>
  <si>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</si>
  <si>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</si>
  <si>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</si>
  <si>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</si>
  <si>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</si>
  <si>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</si>
  <si>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</si>
  <si>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</si>
  <si>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</si>
  <si>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</si>
  <si>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</si>
  <si>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</si>
  <si>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</si>
  <si>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</si>
  <si>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</si>
  <si>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</si>
  <si>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</si>
  <si>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</si>
  <si>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</si>
  <si>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</si>
  <si>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</si>
  <si>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</si>
  <si>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</si>
  <si>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</si>
  <si>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</si>
  <si>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</si>
  <si>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</si>
  <si>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</si>
  <si>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</si>
  <si>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</si>
  <si>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</si>
  <si>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</si>
  <si>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</si>
  <si>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</si>
  <si>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</si>
  <si>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</si>
  <si>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</si>
  <si>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</si>
  <si>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</si>
  <si>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</si>
  <si>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</si>
  <si>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</si>
  <si>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</si>
  <si>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</si>
  <si>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</si>
  <si>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</si>
  <si>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</si>
  <si>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</si>
  <si>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</si>
  <si>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</si>
  <si>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</si>
  <si>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</si>
  <si>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</si>
  <si>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</si>
  <si>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</si>
  <si>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</si>
  <si>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</si>
  <si>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</si>
  <si>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</si>
  <si>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</si>
  <si>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</si>
  <si>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</si>
  <si>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</si>
  <si>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</si>
  <si>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</si>
  <si>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</si>
  <si>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</si>
  <si>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</si>
  <si>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</si>
  <si>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</si>
  <si>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</si>
  <si>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</si>
  <si>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</si>
  <si>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</si>
  <si>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</si>
  <si>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</si>
  <si>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</si>
  <si>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</si>
  <si>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</si>
  <si>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</si>
  <si>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</si>
  <si>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</si>
  <si>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</si>
  <si>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</si>
  <si>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</si>
  <si>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</si>
  <si>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</si>
  <si>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</si>
  <si>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</si>
  <si>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</si>
  <si>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</si>
  <si>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</si>
  <si>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</si>
  <si>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</si>
  <si>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</si>
  <si>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</si>
  <si>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</si>
  <si>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</si>
  <si>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</si>
  <si>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</si>
  <si>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</si>
  <si>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</si>
  <si>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</si>
  <si>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</si>
  <si>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</si>
  <si>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</si>
  <si>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</si>
  <si>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</si>
  <si>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</si>
  <si>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</si>
  <si>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</si>
  <si>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</si>
  <si>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</si>
  <si>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</si>
  <si>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</si>
  <si>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</si>
  <si>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</si>
  <si>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</si>
  <si>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</si>
  <si>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</si>
  <si>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</si>
  <si>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</si>
  <si>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</si>
  <si>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</si>
  <si>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</si>
  <si>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</si>
  <si>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</si>
  <si>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</si>
  <si>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</si>
  <si>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</si>
  <si>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</si>
  <si>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</si>
  <si>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</si>
  <si>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</si>
  <si>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</si>
  <si>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</si>
  <si>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</si>
  <si>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</si>
  <si>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</si>
  <si>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</si>
  <si>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</si>
  <si>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</si>
  <si>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</si>
  <si>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</si>
  <si>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</si>
  <si>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</si>
  <si>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</si>
  <si>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</si>
  <si>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</si>
  <si>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</si>
  <si>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</si>
  <si>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</si>
  <si>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</si>
  <si>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</si>
  <si>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</si>
  <si>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</si>
  <si>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</si>
  <si>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</si>
  <si>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</si>
  <si>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</si>
  <si>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</si>
  <si>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</si>
  <si>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</si>
  <si>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</si>
  <si>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</si>
  <si>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</si>
  <si>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</si>
  <si>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</si>
  <si>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</si>
  <si>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</si>
  <si>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</si>
  <si>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</si>
  <si>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</si>
  <si>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</si>
  <si>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</si>
  <si>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</si>
  <si>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</si>
  <si>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</si>
  <si>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</si>
  <si>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</si>
  <si>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</si>
  <si>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</si>
  <si>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</si>
  <si>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</si>
  <si>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</si>
  <si>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</si>
  <si>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</si>
  <si>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</si>
  <si>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</si>
  <si>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</si>
  <si>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</si>
  <si>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</si>
  <si>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</si>
  <si>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</si>
  <si>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</si>
  <si>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</si>
  <si>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</si>
  <si>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</si>
  <si>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</si>
  <si>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</si>
  <si>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</si>
  <si>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</si>
  <si>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</si>
  <si>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</si>
  <si>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</si>
  <si>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</si>
  <si>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</si>
  <si>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</si>
  <si>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</si>
  <si>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</si>
  <si>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</si>
  <si>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</si>
  <si>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</si>
  <si>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</si>
  <si>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</si>
  <si>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</si>
  <si>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</si>
  <si>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</si>
  <si>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</si>
  <si>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</si>
  <si>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</si>
  <si>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</si>
  <si>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</si>
  <si>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</si>
  <si>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</si>
  <si>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</si>
  <si>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</si>
  <si>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</si>
  <si>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</si>
  <si>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</si>
  <si>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</si>
  <si>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</si>
  <si>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</si>
  <si>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</si>
  <si>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</si>
  <si>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</si>
  <si>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</si>
  <si>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</si>
  <si>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</si>
  <si>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</si>
  <si>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</si>
  <si>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</si>
  <si>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</si>
  <si>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</si>
  <si>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</si>
  <si>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</si>
  <si>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</si>
  <si>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</si>
  <si>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</si>
  <si>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</si>
  <si>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</si>
  <si>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</si>
  <si>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</si>
  <si>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</si>
  <si>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</si>
  <si>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</si>
  <si>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</si>
  <si>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</si>
  <si>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</si>
  <si>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</si>
  <si>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</si>
  <si>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</si>
  <si>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</si>
  <si>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</si>
  <si>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</si>
  <si>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</si>
  <si>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</si>
  <si>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</si>
  <si>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</si>
  <si>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</si>
  <si>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</si>
  <si>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</si>
  <si>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</si>
  <si>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</si>
  <si>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</si>
  <si>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</si>
  <si>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</si>
  <si>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</si>
  <si>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</si>
  <si>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</si>
  <si>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</si>
  <si>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</si>
  <si>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</si>
  <si>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</si>
  <si>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</si>
  <si>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</si>
  <si>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</si>
  <si>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</si>
  <si>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</si>
  <si>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</si>
  <si>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</si>
  <si>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</si>
  <si>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</si>
  <si>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</si>
  <si>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</si>
  <si>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</si>
  <si>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</si>
  <si>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</si>
  <si>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</si>
  <si>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</si>
  <si>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</si>
  <si>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</si>
  <si>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</si>
  <si>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</si>
  <si>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</si>
  <si>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</si>
  <si>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</si>
  <si>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</si>
  <si>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</si>
  <si>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</si>
  <si>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</si>
  <si>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</si>
  <si>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</si>
  <si>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</si>
  <si>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</si>
  <si>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</si>
  <si>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</si>
  <si>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</si>
  <si>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</si>
  <si>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</si>
  <si>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</si>
  <si>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</si>
  <si>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</si>
  <si>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</si>
  <si>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</si>
  <si>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</si>
  <si>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</si>
  <si>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</si>
  <si>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</si>
  <si>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</si>
  <si>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</si>
  <si>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</si>
  <si>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</si>
  <si>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</si>
  <si>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</si>
  <si>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</si>
  <si>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</si>
  <si>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</si>
  <si>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</si>
  <si>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</si>
  <si>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</si>
  <si>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</si>
  <si>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</si>
  <si>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</si>
  <si>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</si>
  <si>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</si>
  <si>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</si>
  <si>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</si>
  <si>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</si>
  <si>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</si>
  <si>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</si>
  <si>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</si>
  <si>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</si>
  <si>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</si>
  <si>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</si>
  <si>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</si>
  <si>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</si>
  <si>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</si>
  <si>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</si>
  <si>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</si>
  <si>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</si>
  <si>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</si>
  <si>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</si>
  <si>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</si>
  <si>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</si>
  <si>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</si>
  <si>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</si>
  <si>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</si>
  <si>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</si>
  <si>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</si>
  <si>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</si>
  <si>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</si>
  <si>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</si>
  <si>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</si>
  <si>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</si>
  <si>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</si>
  <si>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</si>
  <si>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</si>
  <si>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</si>
  <si>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</si>
  <si>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</si>
  <si>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</si>
  <si>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</si>
  <si>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</si>
  <si>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</si>
  <si>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</si>
  <si>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</si>
  <si>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</si>
  <si>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</si>
  <si>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</si>
  <si>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</si>
  <si>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</si>
  <si>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</si>
  <si>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</si>
  <si>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</si>
  <si>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</si>
  <si>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</si>
  <si>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</si>
  <si>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</si>
  <si>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</si>
  <si>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</si>
  <si>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</si>
  <si>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</si>
  <si>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</si>
  <si>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</si>
  <si>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</si>
  <si>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</si>
  <si>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</si>
  <si>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</si>
  <si>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</si>
  <si>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</si>
  <si>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</si>
  <si>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</si>
  <si>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</si>
  <si>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</si>
  <si>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</si>
  <si>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</si>
  <si>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</si>
  <si>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</si>
  <si>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</si>
  <si>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</si>
  <si>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</si>
  <si>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</si>
  <si>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</si>
  <si>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</si>
  <si>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</si>
  <si>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</si>
  <si>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</si>
  <si>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</si>
  <si>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</si>
  <si>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</si>
  <si>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</si>
  <si>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</si>
  <si>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</si>
  <si>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</si>
  <si>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</si>
  <si>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</si>
  <si>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</si>
  <si>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</si>
  <si>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</si>
  <si>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</si>
  <si>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</si>
  <si>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</si>
  <si>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</si>
  <si>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</si>
  <si>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</si>
  <si>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</si>
  <si>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</si>
  <si>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</si>
  <si>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</si>
  <si>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</si>
  <si>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</si>
  <si>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</si>
  <si>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</si>
  <si>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</si>
  <si>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</si>
  <si>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</si>
  <si>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</si>
  <si>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</si>
  <si>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</si>
  <si>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</si>
  <si>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</si>
  <si>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</si>
  <si>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</si>
  <si>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</si>
  <si>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</si>
  <si>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</si>
  <si>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</si>
  <si>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</si>
  <si>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</si>
  <si>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</si>
  <si>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</si>
  <si>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</si>
  <si>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</si>
  <si>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</si>
  <si>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</si>
  <si>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</si>
  <si>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</si>
  <si>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</si>
  <si>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</si>
  <si>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</si>
  <si>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</si>
  <si>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</si>
  <si>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</si>
  <si>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</si>
  <si>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</si>
  <si>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</si>
  <si>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</si>
  <si>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</si>
  <si>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</si>
  <si>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</si>
  <si>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</si>
  <si>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</si>
  <si>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</si>
  <si>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</si>
  <si>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</si>
  <si>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</si>
  <si>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</si>
  <si>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</si>
  <si>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</si>
  <si>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</si>
  <si>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</si>
  <si>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</si>
  <si>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</si>
  <si>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</si>
  <si>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</si>
  <si>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</si>
  <si>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</si>
  <si>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</si>
  <si>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</si>
  <si>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</si>
  <si>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</si>
  <si>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</si>
  <si>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</si>
  <si>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</si>
  <si>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</si>
  <si>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</si>
  <si>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</si>
  <si>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</si>
  <si>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</si>
  <si>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</si>
  <si>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</si>
  <si>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</si>
  <si>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</si>
  <si>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</si>
  <si>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</si>
  <si>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</si>
  <si>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</si>
  <si>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</si>
  <si>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</si>
  <si>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</si>
  <si>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</si>
  <si>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</si>
  <si>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</si>
  <si>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</si>
  <si>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</si>
  <si>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</si>
  <si>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</si>
  <si>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</si>
  <si>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</si>
  <si>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</si>
  <si>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</si>
  <si>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</si>
  <si>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</si>
  <si>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</si>
  <si>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</si>
  <si>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</si>
  <si>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</si>
  <si>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</si>
  <si>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</si>
  <si>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</si>
  <si>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</si>
  <si>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</si>
  <si>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</si>
  <si>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</si>
  <si>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</si>
  <si>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</si>
  <si>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</si>
  <si>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</si>
  <si>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</si>
  <si>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</si>
  <si>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</si>
  <si>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</si>
  <si>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</si>
  <si>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</si>
  <si>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</si>
  <si>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</si>
  <si>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</si>
  <si>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</si>
  <si>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</si>
  <si>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</si>
  <si>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</si>
  <si>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</si>
  <si>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</si>
  <si>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</si>
  <si>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</si>
  <si>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</si>
  <si>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</si>
  <si>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</si>
  <si>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</si>
  <si>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</si>
  <si>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</si>
  <si>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</si>
  <si>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</si>
  <si>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</si>
  <si>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</si>
  <si>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</si>
  <si>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</si>
  <si>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</si>
  <si>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</si>
  <si>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</si>
  <si>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</si>
  <si>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</si>
  <si>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</si>
  <si>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</si>
  <si>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</si>
  <si>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</si>
  <si>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</si>
  <si>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</si>
  <si>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</si>
  <si>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</si>
  <si>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</si>
  <si>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</si>
  <si>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</si>
  <si>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</si>
  <si>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</si>
  <si>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</si>
  <si>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</si>
  <si>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</si>
  <si>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</si>
  <si>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</si>
  <si>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</si>
  <si>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</si>
  <si>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</si>
  <si>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</si>
  <si>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</si>
  <si>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</si>
  <si>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</si>
  <si>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</si>
  <si>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</si>
  <si>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</si>
  <si>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</si>
  <si>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</si>
  <si>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</si>
  <si>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</si>
  <si>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</si>
  <si>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</si>
  <si>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</si>
  <si>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</si>
  <si>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</si>
  <si>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</si>
  <si>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</si>
  <si>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</si>
  <si>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</si>
  <si>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</si>
  <si>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</si>
  <si>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</si>
  <si>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</si>
  <si>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</si>
  <si>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</si>
  <si>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</si>
  <si>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</si>
  <si>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</si>
  <si>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</si>
  <si>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</si>
  <si>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</si>
  <si>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</si>
  <si>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</si>
  <si>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</si>
  <si>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</si>
  <si>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</si>
  <si>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</si>
  <si>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</si>
  <si>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</si>
  <si>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</si>
  <si>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</si>
  <si>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</si>
  <si>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</si>
  <si>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</si>
  <si>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</si>
  <si>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</si>
  <si>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</si>
  <si>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</si>
  <si>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</si>
  <si>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</si>
  <si>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</si>
  <si>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</si>
  <si>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</si>
  <si>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</si>
  <si>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</si>
  <si>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</si>
  <si>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</si>
  <si>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</si>
  <si>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</si>
  <si>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</si>
  <si>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</si>
  <si>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</si>
  <si>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</si>
  <si>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</si>
  <si>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</si>
  <si>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</si>
  <si>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</si>
  <si>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</si>
  <si>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</si>
  <si>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</si>
  <si>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</si>
  <si>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</si>
  <si>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</si>
  <si>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</si>
  <si>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</si>
  <si>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</si>
  <si>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</si>
  <si>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</si>
  <si>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</si>
  <si>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</si>
  <si>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</si>
  <si>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</si>
  <si>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</si>
  <si>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</si>
  <si>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</si>
  <si>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</si>
  <si>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</si>
  <si>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</si>
  <si>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</si>
  <si>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</si>
  <si>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</si>
  <si>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</si>
  <si>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</si>
  <si>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</si>
  <si>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</si>
  <si>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</si>
  <si>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</si>
  <si>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</si>
  <si>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</si>
  <si>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</si>
  <si>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</si>
  <si>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</si>
  <si>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</si>
  <si>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</si>
  <si>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</si>
  <si>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</si>
  <si>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</si>
  <si>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</si>
  <si>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</si>
  <si>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</si>
  <si>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</si>
  <si>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</si>
  <si>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</si>
  <si>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</si>
  <si>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</si>
  <si>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</si>
  <si>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</si>
  <si>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</si>
  <si>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</si>
  <si>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</si>
  <si>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</si>
  <si>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</si>
  <si>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</si>
  <si>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</si>
  <si>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</si>
  <si>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</si>
  <si>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</si>
  <si>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</si>
  <si>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</si>
  <si>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</si>
  <si>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</si>
  <si>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</si>
  <si>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</si>
  <si>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</si>
  <si>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</si>
  <si>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</si>
  <si>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</si>
  <si>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</si>
  <si>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</si>
  <si>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</si>
  <si>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</si>
  <si>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</si>
  <si>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</si>
  <si>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</si>
  <si>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</si>
  <si>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</si>
  <si>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</si>
  <si>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</si>
  <si>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</si>
  <si>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</si>
  <si>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</si>
  <si>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</si>
  <si>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</si>
  <si>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</si>
  <si>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</si>
  <si>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</si>
  <si>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</si>
  <si>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</si>
  <si>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</si>
  <si>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</si>
  <si>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</si>
  <si>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</si>
  <si>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</si>
  <si>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</si>
  <si>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</si>
  <si>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</si>
  <si>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</si>
  <si>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</si>
  <si>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</si>
  <si>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</si>
  <si>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</si>
  <si>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</si>
  <si>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</si>
  <si>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</si>
  <si>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</si>
  <si>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</si>
  <si>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</si>
  <si>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</si>
  <si>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</si>
  <si>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</si>
  <si>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</si>
  <si>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</si>
  <si>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</si>
  <si>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</si>
  <si>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</si>
  <si>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</si>
  <si>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</si>
  <si>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</si>
  <si>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</si>
  <si>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</si>
  <si>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</si>
  <si>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</si>
  <si>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</si>
  <si>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</si>
  <si>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</si>
  <si>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</si>
  <si>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</si>
  <si>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</si>
  <si>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</si>
  <si>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</si>
  <si>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</si>
  <si>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</si>
  <si>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</si>
  <si>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</si>
  <si>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</si>
  <si>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</si>
  <si>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</si>
  <si>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</si>
  <si>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</si>
  <si>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</si>
  <si>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</si>
  <si>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</si>
  <si>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</si>
  <si>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</si>
  <si>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</si>
  <si>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</si>
  <si>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</si>
  <si>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</si>
  <si>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</si>
  <si>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</si>
  <si>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</si>
  <si>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</si>
  <si>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</si>
  <si>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</si>
  <si>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</si>
  <si>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</si>
  <si>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</si>
  <si>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</si>
  <si>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</si>
  <si>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</si>
  <si>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</si>
  <si>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</si>
  <si>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</si>
  <si>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</si>
  <si>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</si>
  <si>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</si>
  <si>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</si>
  <si>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</si>
  <si>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</si>
  <si>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</si>
  <si>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</si>
  <si>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</si>
  <si>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</si>
  <si>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</si>
  <si>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</si>
  <si>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</si>
  <si>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</si>
  <si>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</si>
  <si>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</si>
  <si>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</si>
  <si>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</si>
  <si>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</si>
  <si>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</si>
  <si>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</si>
  <si>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</si>
  <si>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</si>
  <si>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</si>
  <si>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</si>
  <si>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</si>
  <si>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</si>
  <si>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</si>
  <si>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</si>
  <si>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</si>
  <si>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</si>
  <si>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</si>
  <si>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</si>
  <si>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</si>
  <si>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</si>
  <si>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</si>
  <si>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</si>
  <si>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</si>
  <si>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</si>
  <si>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</si>
  <si>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</si>
  <si>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</si>
  <si>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</si>
  <si>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</si>
  <si>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</si>
  <si>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</si>
  <si>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</si>
  <si>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</si>
  <si>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</si>
  <si>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</si>
  <si>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</si>
  <si>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</si>
  <si>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</si>
  <si>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</si>
  <si>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</si>
  <si>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</si>
  <si>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</si>
  <si>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</si>
  <si>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</si>
  <si>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</si>
  <si>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</si>
  <si>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</si>
  <si>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</si>
  <si>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</si>
  <si>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</si>
  <si>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</si>
  <si>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</si>
  <si>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</si>
  <si>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</si>
  <si>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</si>
  <si>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</si>
  <si>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</si>
  <si>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</si>
  <si>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</si>
  <si>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</si>
  <si>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</si>
  <si>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</si>
  <si>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</si>
  <si>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</si>
  <si>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</si>
  <si>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</si>
  <si>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</si>
  <si>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</si>
  <si>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</si>
  <si>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</si>
  <si>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</si>
  <si>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</si>
  <si>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</si>
  <si>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</si>
  <si>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</si>
  <si>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</si>
  <si>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</si>
  <si>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</si>
  <si>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</si>
  <si>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</si>
  <si>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</si>
  <si>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</si>
  <si>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</si>
  <si>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</si>
  <si>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</si>
  <si>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</si>
  <si>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</si>
  <si>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</si>
  <si>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</si>
  <si>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</si>
  <si>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</si>
  <si>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</si>
  <si>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</si>
  <si>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</si>
  <si>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</si>
  <si>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</si>
  <si>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</si>
  <si>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</si>
  <si>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</si>
  <si>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</si>
  <si>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</si>
  <si>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</si>
  <si>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</si>
  <si>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</si>
  <si>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</si>
  <si>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</si>
  <si>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</si>
  <si>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</si>
  <si>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</si>
  <si>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</si>
  <si>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</si>
  <si>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</si>
  <si>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</si>
  <si>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</si>
  <si>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</si>
  <si>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</si>
  <si>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</si>
  <si>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</si>
  <si>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</si>
  <si>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</si>
  <si>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</si>
  <si>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</si>
  <si>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</si>
  <si>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</si>
  <si>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</si>
  <si>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</si>
  <si>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</si>
  <si>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</si>
  <si>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</si>
  <si>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</si>
  <si>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</si>
  <si>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</si>
  <si>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</si>
  <si>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</si>
  <si>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</si>
  <si>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</si>
  <si>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</si>
  <si>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</si>
  <si>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</si>
  <si>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</si>
  <si>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</si>
  <si>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</si>
  <si>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</si>
  <si>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</si>
  <si>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</si>
  <si>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</si>
  <si>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</si>
  <si>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</si>
  <si>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</si>
  <si>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</si>
  <si>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</si>
  <si>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</si>
  <si>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</si>
  <si>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</si>
  <si>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</si>
  <si>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</si>
  <si>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</si>
  <si>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</si>
  <si>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</si>
  <si>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</si>
  <si>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</si>
  <si>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</si>
  <si>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</si>
  <si>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</si>
  <si>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</si>
  <si>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</si>
  <si>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</si>
  <si>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</si>
  <si>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</si>
  <si>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</si>
  <si>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</si>
  <si>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</si>
  <si>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</si>
  <si>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</si>
  <si>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</si>
  <si>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</si>
  <si>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</si>
  <si>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</si>
  <si>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</si>
  <si>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</si>
  <si>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</si>
  <si>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</si>
  <si>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</si>
  <si>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</si>
  <si>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</si>
  <si>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</si>
  <si>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</si>
  <si>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</si>
  <si>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</si>
  <si>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</si>
  <si>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</si>
  <si>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</si>
  <si>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</si>
  <si>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</si>
  <si>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</si>
  <si>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</si>
  <si>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</si>
  <si>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</si>
  <si>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</si>
  <si>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</si>
  <si>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</si>
  <si>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</si>
  <si>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</si>
  <si>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</si>
  <si>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</si>
  <si>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</si>
  <si>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</si>
  <si>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</si>
  <si>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</si>
  <si>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</si>
  <si>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</si>
  <si>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</si>
  <si>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</si>
  <si>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</si>
  <si>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</si>
  <si>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</si>
  <si>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</si>
  <si>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</si>
  <si>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</si>
  <si>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</si>
  <si>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</si>
  <si>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</si>
  <si>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</si>
  <si>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</si>
  <si>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</si>
  <si>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</si>
  <si>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</si>
  <si>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</si>
  <si>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</si>
  <si>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</si>
  <si>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</si>
  <si>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</si>
  <si>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</si>
  <si>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</si>
  <si>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</si>
  <si>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</si>
  <si>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</si>
  <si>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</si>
  <si>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</si>
  <si>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</si>
  <si>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</si>
  <si>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</si>
  <si>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</si>
  <si>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</si>
  <si>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</si>
  <si>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</si>
  <si>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</si>
  <si>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</si>
  <si>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</si>
  <si>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</si>
  <si>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</si>
  <si>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</si>
  <si>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</si>
  <si>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</si>
  <si>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</si>
  <si>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</si>
  <si>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</si>
  <si>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</si>
  <si>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</si>
  <si>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</si>
  <si>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</si>
  <si>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</si>
  <si>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</si>
  <si>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</si>
  <si>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</si>
  <si>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</si>
  <si>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</si>
  <si>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</si>
  <si>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</si>
  <si>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</si>
  <si>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</si>
  <si>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</si>
  <si>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</si>
  <si>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</si>
  <si>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</si>
  <si>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</si>
  <si>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</si>
  <si>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</si>
  <si>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</si>
  <si>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</si>
  <si>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</si>
  <si>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</si>
  <si>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</si>
  <si>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</si>
  <si>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</si>
  <si>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</si>
  <si>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</si>
  <si>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</si>
  <si>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</si>
  <si>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</si>
  <si>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</si>
  <si>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</si>
  <si>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</si>
  <si>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</si>
  <si>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</si>
  <si>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</si>
  <si>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</si>
  <si>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</si>
  <si>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</si>
  <si>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</si>
  <si>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</si>
  <si>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</si>
  <si>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</si>
  <si>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</si>
  <si>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</si>
  <si>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</si>
  <si>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</si>
  <si>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</si>
  <si>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</si>
  <si>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</si>
  <si>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</si>
  <si>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</si>
  <si>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</si>
  <si>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</si>
  <si>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</si>
  <si>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</si>
  <si>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</si>
  <si>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</si>
  <si>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</si>
  <si>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</si>
  <si>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</si>
  <si>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</si>
  <si>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</si>
  <si>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</si>
  <si>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</si>
  <si>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</si>
  <si>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</si>
  <si>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</si>
  <si>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</si>
  <si>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</si>
  <si>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</si>
  <si>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</si>
  <si>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</si>
  <si>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</si>
  <si>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</si>
  <si>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</si>
  <si>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</si>
  <si>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</si>
  <si>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</si>
  <si>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</si>
  <si>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</si>
  <si>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</si>
  <si>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</si>
  <si>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</si>
  <si>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</si>
  <si>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</si>
  <si>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</si>
  <si>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</si>
  <si>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</si>
  <si>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</si>
  <si>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</si>
  <si>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</si>
  <si>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</si>
  <si>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</si>
  <si>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</si>
  <si>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</si>
  <si>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</si>
  <si>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</si>
  <si>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</si>
  <si>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</si>
  <si>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</si>
  <si>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</si>
  <si>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</si>
  <si>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</si>
  <si>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</si>
  <si>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</si>
  <si>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</si>
  <si>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</si>
  <si>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</si>
  <si>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</si>
  <si>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</si>
  <si>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</si>
  <si>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</si>
  <si>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</si>
  <si>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</si>
  <si>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</si>
  <si>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</si>
  <si>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</si>
  <si>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</si>
  <si>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</si>
  <si>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</si>
  <si>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</si>
  <si>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</si>
  <si>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</si>
  <si>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</si>
  <si>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</si>
  <si>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</si>
  <si>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</si>
  <si>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</si>
  <si>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</si>
  <si>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</si>
  <si>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</si>
  <si>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</si>
  <si>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</si>
  <si>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</si>
  <si>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</si>
  <si>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</si>
  <si>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</si>
  <si>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</si>
  <si>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</si>
  <si>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</si>
  <si>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</si>
  <si>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</si>
  <si>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</si>
  <si>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</si>
  <si>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</si>
  <si>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</si>
  <si>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</si>
  <si>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</si>
  <si>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</si>
  <si>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</si>
  <si>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</si>
  <si>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</si>
  <si>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</si>
  <si>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</si>
  <si>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</si>
  <si>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</si>
  <si>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</si>
  <si>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</si>
  <si>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</si>
  <si>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</si>
  <si>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</si>
  <si>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</si>
  <si>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</si>
  <si>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</si>
  <si>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</si>
  <si>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</si>
  <si>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</si>
  <si>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</si>
  <si>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</si>
  <si>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</si>
  <si>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</si>
  <si>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</si>
  <si>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</si>
  <si>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</si>
  <si>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</si>
  <si>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</si>
  <si>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</si>
  <si>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</si>
  <si>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</si>
  <si>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</si>
  <si>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</si>
  <si>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</si>
  <si>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</si>
  <si>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</si>
  <si>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</si>
  <si>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</si>
  <si>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</si>
  <si>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</si>
  <si>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</si>
  <si>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</si>
  <si>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</si>
  <si>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</si>
  <si>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</si>
  <si>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</si>
  <si>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</si>
  <si>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</si>
  <si>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</si>
  <si>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</si>
  <si>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</si>
  <si>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</si>
  <si>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</si>
  <si>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</si>
  <si>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</si>
  <si>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</si>
  <si>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</si>
  <si>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</si>
  <si>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</si>
  <si>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</si>
  <si>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</si>
  <si>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</si>
  <si>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</si>
  <si>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</si>
  <si>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</si>
  <si>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</si>
  <si>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</si>
  <si>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</si>
  <si>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</si>
  <si>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</si>
  <si>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</si>
  <si>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</si>
  <si>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</si>
  <si>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</si>
  <si>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</si>
  <si>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</si>
  <si>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</si>
  <si>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</si>
  <si>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</si>
  <si>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</si>
  <si>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</si>
  <si>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</si>
  <si>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</si>
  <si>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</si>
  <si>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</si>
  <si>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</si>
  <si>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</si>
  <si>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</si>
  <si>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</si>
  <si>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</si>
  <si>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</si>
  <si>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</si>
  <si>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</si>
  <si>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</si>
  <si>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</si>
  <si>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</si>
  <si>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</si>
  <si>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</si>
  <si>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</si>
  <si>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</si>
  <si>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</si>
  <si>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</si>
  <si>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</si>
  <si>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</si>
  <si>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</si>
  <si>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</si>
  <si>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</si>
  <si>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</si>
  <si>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</si>
  <si>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</si>
  <si>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</si>
  <si>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</si>
  <si>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</si>
  <si>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</si>
  <si>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</si>
  <si>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</si>
  <si>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</si>
  <si>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</si>
  <si>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</si>
  <si>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</si>
  <si>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</si>
  <si>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</si>
  <si>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</si>
  <si>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</si>
  <si>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</si>
  <si>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</si>
  <si>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</si>
  <si>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</si>
  <si>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</si>
  <si>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</si>
  <si>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</si>
  <si>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</si>
  <si>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</si>
  <si>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</si>
  <si>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</si>
  <si>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</si>
  <si>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</si>
  <si>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</si>
  <si>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</si>
  <si>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</si>
  <si>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</si>
  <si>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</si>
  <si>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</si>
  <si>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</si>
  <si>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</si>
  <si>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</si>
  <si>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</si>
  <si>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</si>
  <si>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</si>
  <si>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</si>
  <si>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</si>
  <si>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</si>
  <si>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</si>
  <si>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</si>
  <si>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</si>
  <si>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</si>
  <si>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</si>
  <si>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</si>
  <si>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</si>
  <si>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</si>
  <si>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</si>
  <si>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</si>
  <si>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</si>
  <si>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</si>
  <si>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</si>
  <si>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</si>
  <si>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</si>
  <si>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</si>
  <si>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</si>
  <si>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</si>
  <si>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</si>
  <si>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</si>
  <si>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</si>
  <si>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</si>
  <si>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</si>
  <si>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</si>
  <si>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</si>
  <si>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</si>
  <si>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</si>
  <si>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</si>
  <si>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</si>
  <si>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</si>
  <si>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</si>
  <si>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</si>
  <si>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</si>
  <si>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</si>
  <si>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</si>
  <si>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</si>
  <si>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</si>
  <si>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</si>
  <si>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</si>
  <si>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</si>
  <si>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</si>
  <si>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</si>
  <si>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</si>
  <si>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</si>
  <si>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</si>
  <si>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</si>
  <si>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</si>
  <si>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</si>
  <si>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</si>
  <si>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</si>
  <si>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</si>
  <si>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</si>
  <si>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</si>
  <si>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</si>
  <si>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</si>
  <si>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</si>
  <si>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</si>
  <si>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</si>
  <si>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</si>
  <si>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</si>
  <si>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</si>
  <si>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</si>
  <si>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</si>
  <si>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</si>
  <si>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</si>
  <si>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</si>
  <si>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</si>
  <si>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</si>
  <si>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</si>
  <si>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</si>
  <si>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</si>
  <si>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</si>
  <si>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</si>
  <si>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</si>
  <si>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</si>
  <si>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</si>
  <si>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</si>
  <si>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</si>
  <si>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</si>
  <si>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</si>
  <si>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</si>
  <si>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</si>
  <si>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</si>
  <si>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</si>
  <si>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</si>
  <si>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</si>
  <si>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</si>
  <si>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</si>
  <si>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</si>
  <si>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</si>
  <si>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</si>
  <si>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</si>
  <si>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</si>
  <si>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</si>
  <si>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</si>
  <si>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</si>
  <si>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</si>
  <si>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</si>
  <si>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</si>
  <si>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</si>
  <si>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</si>
  <si>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</si>
  <si>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</si>
  <si>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</si>
  <si>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</si>
  <si>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</si>
  <si>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</si>
  <si>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</si>
  <si>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</si>
  <si>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</si>
  <si>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</si>
  <si>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</si>
  <si>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</si>
  <si>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</si>
  <si>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</si>
  <si>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</si>
  <si>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</si>
  <si>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</si>
  <si>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</si>
  <si>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</si>
  <si>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</si>
  <si>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</si>
  <si>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</si>
  <si>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</si>
  <si>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</si>
  <si>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</si>
  <si>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</si>
  <si>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</si>
  <si>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</si>
  <si>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</si>
  <si>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</si>
  <si>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</si>
  <si>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</si>
  <si>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</si>
  <si>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</si>
  <si>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</si>
  <si>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</si>
  <si>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</si>
  <si>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</si>
  <si>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</si>
  <si>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</si>
  <si>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</si>
  <si>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</si>
  <si>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</si>
  <si>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</si>
  <si>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</si>
  <si>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</si>
  <si>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</si>
  <si>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</si>
  <si>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</si>
  <si>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</si>
  <si>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</si>
  <si>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</si>
  <si>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</si>
  <si>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</si>
  <si>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</si>
  <si>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</si>
  <si>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</si>
  <si>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</si>
  <si>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</si>
  <si>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</si>
  <si>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</si>
  <si>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</si>
  <si>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</si>
  <si>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</si>
  <si>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</si>
  <si>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</si>
  <si>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</si>
  <si>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</si>
  <si>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</si>
  <si>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</si>
  <si>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</si>
  <si>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</si>
  <si>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</si>
  <si>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</si>
  <si>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</si>
  <si>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</si>
  <si>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</si>
  <si>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</si>
  <si>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</si>
  <si>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</si>
  <si>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</si>
  <si>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</si>
  <si>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</si>
  <si>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</si>
  <si>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</si>
  <si>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</si>
  <si>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</si>
  <si>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</si>
  <si>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</si>
  <si>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</si>
  <si>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</si>
  <si>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</si>
  <si>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</si>
  <si>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</si>
  <si>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</si>
  <si>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</si>
  <si>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</si>
  <si>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</si>
  <si>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</si>
  <si>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</si>
  <si>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</si>
  <si>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</si>
  <si>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</si>
  <si>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</si>
  <si>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</si>
  <si>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</si>
  <si>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</si>
  <si>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</si>
  <si>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</si>
  <si>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</si>
  <si>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</si>
  <si>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</si>
  <si>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</si>
  <si>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</si>
  <si>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</si>
  <si>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</si>
  <si>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</si>
  <si>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</si>
  <si>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</si>
  <si>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</si>
  <si>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</si>
  <si>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</si>
  <si>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</si>
  <si>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</si>
  <si>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</si>
  <si>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</si>
  <si>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</si>
  <si>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</si>
  <si>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</si>
  <si>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</si>
  <si>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</si>
  <si>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</si>
  <si>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</si>
  <si>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</si>
  <si>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</si>
  <si>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</si>
  <si>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</si>
  <si>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</si>
  <si>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</si>
  <si>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</si>
  <si>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</si>
  <si>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</si>
  <si>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</si>
  <si>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</si>
  <si>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</si>
  <si>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</si>
  <si>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</si>
  <si>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</si>
  <si>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</si>
  <si>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</si>
  <si>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</si>
  <si>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</si>
  <si>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</si>
  <si>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</si>
  <si>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</si>
  <si>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</si>
  <si>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</si>
  <si>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</si>
  <si>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</si>
  <si>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</si>
  <si>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</si>
  <si>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</si>
  <si>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</si>
  <si>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</si>
  <si>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</si>
  <si>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</si>
  <si>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</si>
  <si>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</si>
  <si>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</si>
  <si>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</si>
  <si>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</si>
  <si>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</si>
  <si>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</si>
  <si>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</si>
  <si>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</si>
  <si>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</si>
  <si>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</si>
  <si>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</si>
  <si>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</si>
  <si>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</si>
  <si>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</si>
  <si>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</si>
  <si>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</si>
  <si>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</si>
  <si>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</si>
  <si>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</si>
  <si>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</si>
  <si>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</si>
  <si>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</si>
  <si>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</si>
  <si>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</si>
  <si>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</si>
  <si>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</si>
  <si>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</si>
  <si>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</si>
  <si>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</si>
  <si>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</si>
  <si>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</si>
  <si>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</si>
  <si>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</si>
  <si>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</si>
  <si>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</si>
  <si>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</si>
  <si>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</si>
  <si>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</si>
  <si>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</si>
  <si>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</si>
  <si>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</si>
  <si>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</si>
  <si>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</si>
  <si>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</si>
  <si>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</si>
  <si>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</si>
  <si>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</si>
  <si>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</si>
  <si>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</si>
  <si>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</si>
  <si>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</si>
  <si>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</si>
  <si>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</si>
  <si>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</si>
  <si>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</si>
  <si>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</si>
  <si>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</si>
  <si>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</si>
  <si>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</si>
  <si>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</si>
  <si>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</si>
  <si>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</si>
  <si>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</si>
  <si>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</si>
  <si>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</si>
  <si>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</si>
  <si>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</si>
  <si>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</si>
  <si>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</si>
  <si>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</si>
  <si>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</si>
  <si>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</si>
  <si>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</si>
  <si>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</si>
  <si>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</si>
  <si>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</si>
  <si>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</si>
  <si>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</si>
  <si>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</si>
  <si>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</si>
  <si>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</si>
  <si>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</si>
  <si>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</si>
  <si>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</si>
  <si>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</si>
  <si>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</si>
  <si>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</si>
  <si>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</si>
  <si>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</si>
  <si>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</si>
  <si>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</si>
  <si>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</si>
  <si>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</si>
  <si>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</si>
  <si>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</si>
  <si>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</si>
  <si>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</si>
  <si>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</si>
  <si>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</si>
  <si>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</si>
  <si>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</si>
  <si>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</si>
  <si>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</si>
  <si>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</si>
  <si>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</si>
  <si>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</si>
  <si>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</si>
  <si>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</si>
  <si>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</si>
  <si>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</si>
  <si>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</si>
  <si>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</si>
  <si>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</si>
  <si>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</si>
  <si>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</si>
  <si>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</si>
  <si>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</si>
  <si>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</si>
  <si>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</si>
  <si>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</si>
  <si>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</si>
  <si>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</si>
  <si>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</si>
  <si>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</si>
  <si>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</si>
  <si>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</si>
  <si>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</si>
  <si>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</si>
  <si>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</si>
  <si>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</si>
  <si>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</si>
  <si>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</si>
  <si>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</si>
  <si>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</si>
  <si>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</si>
  <si>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</si>
  <si>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</si>
  <si>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</si>
  <si>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</si>
  <si>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</si>
  <si>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</si>
  <si>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</si>
  <si>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</si>
  <si>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</si>
  <si>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</si>
  <si>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</si>
  <si>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</si>
  <si>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</si>
  <si>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</si>
  <si>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</si>
  <si>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</si>
  <si>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</si>
  <si>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</si>
  <si>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</si>
  <si>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</si>
  <si>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</si>
  <si>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</si>
  <si>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</si>
  <si>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</si>
  <si>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</si>
  <si>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</si>
  <si>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</si>
  <si>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</si>
  <si>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</si>
  <si>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</si>
  <si>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</si>
  <si>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</si>
  <si>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</si>
  <si>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</si>
  <si>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</si>
  <si>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</si>
  <si>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</si>
  <si>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</si>
  <si>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</si>
  <si>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</si>
  <si>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</si>
  <si>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</si>
  <si>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</si>
  <si>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</si>
  <si>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</si>
  <si>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</si>
  <si>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</si>
  <si>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</si>
  <si>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</si>
  <si>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</si>
  <si>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</si>
  <si>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</si>
  <si>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</si>
  <si>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</si>
  <si>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</si>
  <si>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</si>
  <si>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</si>
  <si>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</si>
  <si>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</si>
  <si>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</si>
  <si>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</si>
  <si>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</si>
  <si>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</si>
  <si>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</si>
  <si>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</si>
  <si>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</si>
  <si>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</si>
  <si>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</si>
  <si>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</si>
  <si>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</si>
  <si>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</si>
  <si>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</si>
  <si>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</si>
  <si>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</si>
  <si>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</si>
  <si>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</si>
  <si>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</si>
  <si>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</si>
  <si>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</si>
  <si>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</si>
  <si>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</si>
  <si>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</si>
  <si>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</si>
  <si>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</si>
  <si>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</si>
  <si>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</si>
  <si>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</si>
  <si>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</si>
  <si>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</si>
  <si>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</si>
  <si>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</si>
  <si>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</si>
  <si>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</si>
  <si>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</si>
  <si>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</si>
  <si>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</si>
  <si>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</si>
  <si>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</si>
  <si>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</si>
  <si>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</si>
  <si>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</si>
  <si>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</si>
  <si>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</si>
  <si>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</si>
  <si>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</si>
  <si>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</si>
  <si>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</si>
  <si>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</si>
  <si>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</si>
  <si>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</si>
  <si>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</si>
  <si>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</si>
  <si>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</si>
  <si>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</si>
  <si>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</si>
  <si>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</si>
  <si>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</si>
  <si>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</si>
  <si>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</si>
  <si>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</si>
  <si>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</si>
  <si>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</si>
  <si>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</si>
  <si>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</si>
  <si>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</si>
  <si>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</si>
  <si>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</si>
  <si>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</si>
  <si>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</si>
  <si>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</si>
  <si>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</si>
  <si>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</si>
  <si>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</si>
  <si>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</si>
  <si>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</si>
  <si>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</si>
  <si>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</si>
  <si>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</si>
  <si>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</si>
  <si>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</si>
  <si>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</si>
  <si>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</si>
  <si>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</si>
  <si>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</si>
  <si>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</si>
  <si>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</si>
  <si>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</si>
  <si>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</si>
  <si>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</si>
  <si>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</si>
  <si>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</si>
  <si>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</si>
  <si>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</si>
  <si>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</si>
  <si>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</si>
  <si>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</si>
  <si>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</si>
  <si>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</si>
  <si>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</si>
  <si>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</si>
  <si>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</si>
  <si>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</si>
  <si>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</si>
  <si>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</si>
  <si>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</si>
  <si>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</si>
  <si>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</si>
  <si>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</si>
  <si>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</si>
  <si>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</si>
  <si>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</si>
  <si>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</si>
  <si>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</si>
  <si>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</si>
  <si>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</si>
  <si>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</si>
  <si>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</si>
  <si>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</si>
  <si>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</si>
  <si>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</si>
  <si>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</si>
  <si>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</si>
  <si>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</si>
  <si>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</si>
  <si>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</si>
  <si>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</si>
  <si>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</si>
  <si>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</si>
  <si>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</si>
  <si>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</si>
  <si>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</si>
  <si>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</si>
  <si>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</si>
  <si>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</si>
  <si>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</si>
  <si>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</si>
  <si>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</si>
  <si>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</si>
  <si>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</si>
  <si>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</si>
  <si>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</si>
  <si>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</si>
  <si>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</si>
  <si>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</si>
  <si>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</si>
  <si>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</si>
  <si>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</si>
  <si>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</si>
  <si>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</si>
  <si>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</si>
  <si>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</si>
  <si>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</si>
  <si>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</si>
  <si>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</si>
  <si>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</si>
  <si>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</si>
  <si>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</si>
  <si>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</si>
  <si>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</si>
  <si>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</si>
  <si>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</si>
  <si>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</si>
  <si>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</si>
  <si>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</si>
  <si>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</si>
  <si>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</si>
  <si>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</si>
  <si>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</si>
  <si>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</si>
  <si>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</si>
  <si>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</si>
  <si>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</si>
  <si>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</si>
  <si>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</si>
  <si>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</si>
  <si>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</si>
  <si>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</si>
  <si>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</si>
  <si>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</si>
  <si>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</si>
  <si>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</si>
  <si>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</si>
  <si>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</si>
  <si>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</si>
  <si>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</si>
  <si>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</si>
  <si>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</si>
  <si>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</si>
  <si>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</si>
  <si>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</si>
  <si>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</si>
  <si>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</si>
  <si>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</si>
  <si>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</si>
  <si>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</si>
  <si>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</si>
  <si>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</si>
  <si>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</si>
  <si>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</si>
  <si>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</si>
  <si>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</si>
  <si>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</si>
  <si>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</si>
  <si>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</si>
  <si>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</si>
  <si>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</si>
  <si>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</si>
  <si>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</si>
  <si>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</si>
  <si>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</si>
  <si>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</si>
  <si>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</si>
  <si>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</si>
  <si>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</si>
  <si>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</si>
  <si>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</si>
  <si>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</si>
  <si>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</si>
  <si>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</si>
  <si>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</si>
  <si>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</si>
  <si>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</si>
  <si>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</si>
  <si>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</si>
  <si>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</si>
  <si>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</si>
  <si>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</si>
  <si>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</si>
  <si>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</si>
  <si>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</si>
  <si>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</si>
  <si>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</si>
  <si>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</si>
  <si>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</si>
  <si>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</si>
  <si>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</si>
  <si>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</si>
  <si>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</si>
  <si>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</si>
  <si>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</si>
  <si>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</si>
  <si>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</si>
  <si>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</si>
  <si>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</si>
  <si>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</si>
  <si>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</si>
  <si>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</si>
  <si>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</si>
  <si>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</si>
  <si>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</si>
  <si>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</si>
  <si>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</si>
  <si>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</si>
  <si>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</si>
  <si>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</si>
  <si>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</si>
  <si>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</si>
  <si>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</si>
  <si>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</si>
  <si>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</si>
  <si>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</si>
  <si>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</si>
  <si>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</si>
  <si>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</si>
  <si>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</si>
  <si>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</si>
  <si>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</si>
  <si>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</si>
  <si>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</si>
  <si>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</si>
  <si>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</si>
  <si>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</si>
  <si>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</si>
  <si>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</si>
  <si>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</si>
  <si>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</si>
  <si>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</si>
  <si>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</si>
  <si>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</si>
  <si>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</si>
  <si>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</si>
  <si>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</si>
  <si>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</si>
  <si>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</si>
  <si>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</si>
  <si>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</si>
  <si>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</si>
  <si>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</si>
  <si>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</si>
  <si>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</si>
  <si>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</si>
  <si>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</si>
  <si>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</si>
  <si>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</si>
  <si>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</si>
  <si>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</si>
  <si>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</si>
  <si>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</si>
  <si>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</si>
  <si>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</si>
  <si>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</si>
  <si>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</si>
  <si>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</si>
  <si>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</si>
  <si>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</si>
  <si>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</si>
  <si>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</si>
  <si>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</si>
  <si>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</si>
  <si>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</si>
  <si>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</si>
  <si>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</si>
  <si>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</si>
  <si>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</si>
  <si>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</si>
  <si>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</si>
  <si>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</si>
  <si>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</si>
  <si>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</si>
  <si>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</si>
  <si>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</si>
  <si>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</si>
  <si>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</si>
  <si>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</si>
  <si>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</si>
  <si>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</si>
  <si>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</si>
  <si>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</si>
  <si>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</si>
  <si>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</si>
  <si>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</si>
  <si>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</si>
  <si>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</si>
  <si>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</si>
  <si>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</si>
  <si>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</si>
  <si>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</si>
  <si>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</si>
  <si>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</si>
  <si>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</si>
  <si>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</si>
  <si>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</si>
  <si>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</si>
  <si>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</si>
  <si>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</si>
  <si>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</si>
  <si>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</si>
  <si>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</si>
  <si>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</si>
  <si>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</si>
  <si>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</si>
  <si>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</si>
  <si>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</si>
  <si>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</si>
  <si>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</si>
  <si>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</si>
  <si>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</si>
  <si>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</si>
  <si>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</si>
  <si>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</si>
  <si>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</si>
  <si>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</si>
  <si>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</si>
  <si>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</si>
  <si>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</si>
  <si>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</si>
  <si>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</si>
  <si>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</si>
  <si>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</si>
  <si>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</si>
  <si>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</si>
  <si>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</si>
  <si>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</si>
  <si>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</si>
  <si>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</si>
  <si>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</si>
  <si>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</si>
  <si>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</si>
  <si>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</si>
  <si>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</si>
  <si>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</si>
  <si>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</si>
  <si>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</si>
  <si>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</si>
  <si>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</si>
  <si>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</si>
  <si>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</si>
  <si>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</si>
  <si>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</si>
  <si>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</si>
  <si>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</si>
  <si>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</si>
  <si>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</si>
  <si>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</si>
  <si>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</si>
  <si>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</si>
  <si>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</si>
  <si>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</si>
  <si>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</si>
  <si>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</si>
  <si>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</si>
  <si>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</si>
  <si>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</si>
  <si>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</si>
  <si>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</si>
  <si>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</si>
  <si>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</si>
  <si>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</si>
  <si>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</si>
  <si>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</si>
  <si>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</si>
  <si>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</si>
  <si>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</si>
  <si>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</si>
  <si>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</si>
  <si>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</si>
  <si>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</si>
  <si>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</si>
  <si>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</si>
  <si>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</si>
  <si>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</si>
  <si>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</si>
  <si>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</si>
  <si>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</si>
  <si>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</si>
  <si>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</si>
  <si>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</si>
  <si>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</si>
  <si>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</si>
  <si>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</si>
  <si>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</si>
  <si>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</si>
  <si>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</si>
  <si>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</si>
  <si>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</si>
  <si>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</si>
  <si>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</si>
  <si>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</si>
  <si>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</si>
  <si>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</si>
  <si>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</si>
  <si>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</si>
  <si>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</si>
  <si>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</si>
  <si>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</si>
  <si>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</si>
  <si>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</si>
  <si>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</si>
  <si>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</si>
  <si>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</si>
  <si>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</si>
  <si>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</si>
  <si>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</si>
  <si>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</si>
  <si>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</si>
  <si>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</si>
  <si>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</si>
  <si>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</si>
  <si>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</si>
  <si>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</si>
  <si>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</si>
  <si>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</si>
  <si>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</si>
  <si>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</si>
  <si>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</si>
  <si>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</si>
  <si>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</si>
  <si>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</si>
  <si>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</si>
  <si>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</si>
  <si>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</si>
  <si>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</si>
  <si>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</si>
  <si>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</si>
  <si>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</si>
  <si>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</si>
  <si>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</si>
  <si>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</si>
  <si>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</si>
  <si>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</si>
  <si>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</si>
  <si>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</si>
  <si>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</si>
  <si>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</si>
  <si>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</si>
  <si>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</si>
  <si>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</si>
  <si>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</si>
  <si>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</si>
  <si>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</si>
  <si>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</si>
  <si>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</si>
  <si>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</si>
  <si>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</si>
  <si>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</si>
  <si>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</si>
  <si>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</si>
  <si>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</si>
  <si>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</si>
  <si>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</si>
  <si>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</si>
  <si>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</si>
  <si>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</si>
  <si>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</si>
  <si>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</si>
  <si>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</si>
  <si>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</si>
  <si>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</si>
  <si>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</si>
  <si>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</si>
  <si>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</si>
  <si>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</si>
  <si>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</si>
  <si>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</si>
  <si>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</si>
  <si>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</si>
  <si>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</si>
  <si>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</si>
  <si>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</si>
  <si>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</si>
  <si>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</si>
  <si>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</si>
  <si>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</si>
  <si>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</si>
  <si>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</si>
  <si>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</si>
  <si>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</si>
  <si>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</si>
  <si>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</si>
  <si>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</si>
  <si>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</si>
  <si>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</si>
  <si>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</si>
  <si>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</si>
  <si>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</si>
  <si>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</si>
  <si>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</si>
  <si>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</si>
  <si>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</si>
  <si>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</si>
  <si>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</si>
  <si>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</si>
  <si>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</si>
  <si>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</si>
  <si>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</si>
  <si>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</si>
  <si>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</si>
  <si>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</si>
  <si>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</si>
  <si>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</si>
  <si>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</si>
  <si>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</si>
  <si>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</si>
  <si>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</si>
  <si>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</si>
  <si>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</si>
  <si>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</si>
  <si>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</si>
  <si>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</si>
  <si>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</si>
  <si>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</si>
  <si>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</si>
  <si>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</si>
  <si>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</si>
  <si>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</si>
  <si>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</si>
  <si>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</si>
  <si>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</si>
  <si>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</si>
  <si>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</si>
  <si>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</si>
  <si>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</si>
  <si>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</si>
  <si>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</si>
  <si>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</si>
  <si>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</si>
  <si>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</si>
  <si>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</si>
  <si>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</si>
  <si>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</si>
  <si>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</si>
  <si>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</si>
  <si>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</si>
  <si>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</si>
  <si>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</si>
  <si>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</si>
  <si>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</si>
  <si>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</si>
  <si>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</si>
  <si>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</si>
  <si>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</si>
  <si>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</si>
  <si>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</si>
  <si>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</si>
  <si>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</si>
  <si>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</si>
  <si>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</si>
  <si>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</si>
  <si>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</si>
  <si>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</si>
  <si>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</si>
  <si>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</si>
  <si>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</si>
  <si>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</si>
  <si>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</si>
  <si>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</si>
  <si>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</si>
  <si>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</si>
  <si>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</si>
  <si>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</si>
  <si>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</si>
  <si>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</si>
  <si>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</si>
  <si>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</si>
  <si>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</si>
  <si>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</si>
  <si>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</si>
  <si>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</si>
  <si>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</si>
  <si>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</si>
  <si>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</si>
  <si>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</si>
  <si>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</si>
  <si>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</si>
  <si>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</si>
  <si>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</si>
  <si>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</si>
  <si>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</si>
  <si>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</si>
  <si>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</si>
  <si>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</si>
  <si>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</si>
  <si>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</si>
  <si>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</si>
  <si>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</si>
  <si>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</si>
  <si>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</si>
  <si>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</si>
  <si>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</si>
  <si>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</si>
  <si>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</si>
  <si>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</si>
  <si>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</si>
  <si>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</si>
  <si>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</si>
  <si>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</si>
  <si>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</si>
  <si>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</si>
  <si>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</si>
  <si>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</si>
  <si>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</si>
  <si>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</si>
  <si>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</si>
  <si>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</si>
  <si>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</si>
  <si>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</si>
  <si>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</si>
  <si>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</si>
  <si>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</si>
  <si>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</si>
  <si>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</si>
  <si>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</si>
  <si>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</si>
  <si>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</si>
  <si>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</si>
  <si>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</si>
  <si>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</si>
  <si>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</si>
  <si>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</si>
  <si>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</si>
  <si>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</si>
  <si>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</si>
  <si>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</si>
  <si>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</si>
  <si>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</si>
  <si>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</si>
  <si>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</si>
  <si>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</si>
  <si>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</si>
  <si>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</si>
  <si>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</si>
  <si>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</si>
  <si>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</si>
  <si>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</si>
  <si>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</si>
  <si>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</si>
  <si>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</si>
  <si>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</si>
  <si>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</si>
  <si>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</si>
  <si>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</si>
  <si>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</si>
  <si>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</si>
  <si>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</si>
  <si>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</si>
  <si>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</si>
  <si>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</si>
  <si>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</si>
  <si>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</si>
  <si>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</si>
  <si>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</si>
  <si>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</si>
  <si>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</si>
  <si>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</si>
  <si>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</si>
  <si>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</si>
  <si>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</si>
  <si>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</si>
  <si>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</si>
  <si>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</si>
  <si>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</si>
  <si>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</si>
  <si>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</si>
  <si>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</si>
  <si>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</si>
  <si>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</si>
  <si>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</si>
  <si>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</si>
  <si>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</si>
  <si>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</si>
  <si>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</si>
  <si>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</si>
  <si>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</si>
  <si>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</si>
  <si>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</si>
  <si>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</si>
  <si>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</si>
  <si>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</si>
  <si>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</si>
  <si>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</si>
  <si>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</si>
  <si>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</si>
  <si>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</si>
  <si>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</si>
  <si>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</si>
  <si>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</si>
  <si>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</si>
  <si>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</si>
  <si>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</si>
  <si>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</si>
  <si>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</si>
  <si>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</si>
  <si>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</si>
  <si>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</si>
  <si>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</si>
  <si>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</si>
  <si>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</si>
  <si>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</si>
  <si>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</si>
  <si>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</si>
  <si>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</si>
  <si>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</si>
  <si>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</si>
  <si>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</si>
  <si>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</si>
  <si>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</si>
  <si>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</si>
  <si>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</si>
  <si>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</si>
  <si>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</si>
  <si>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</si>
  <si>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</si>
  <si>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</si>
  <si>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</si>
  <si>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</si>
  <si>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</si>
  <si>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</si>
  <si>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</si>
  <si>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</si>
  <si>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</si>
  <si>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</si>
  <si>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</si>
  <si>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</si>
  <si>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</si>
  <si>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</si>
  <si>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</si>
  <si>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</si>
  <si>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</si>
  <si>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</si>
  <si>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</si>
  <si>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</si>
  <si>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</si>
  <si>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</si>
  <si>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</si>
  <si>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</si>
  <si>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</si>
  <si>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</si>
  <si>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</si>
  <si>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</si>
  <si>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</si>
  <si>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</si>
  <si>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</si>
  <si>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</si>
  <si>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</si>
  <si>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</si>
  <si>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</si>
  <si>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</si>
  <si>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</si>
  <si>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</si>
  <si>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</si>
  <si>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</si>
  <si>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</si>
  <si>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</si>
  <si>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</si>
  <si>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</si>
  <si>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</si>
  <si>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</si>
  <si>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</si>
  <si>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</si>
  <si>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</si>
  <si>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</si>
  <si>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</si>
  <si>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</si>
  <si>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</si>
  <si>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</si>
  <si>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</si>
  <si>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</si>
  <si>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</si>
  <si>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</si>
  <si>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</si>
  <si>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</si>
  <si>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</si>
  <si>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</si>
  <si>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</si>
  <si>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</si>
  <si>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</si>
  <si>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</si>
  <si>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</si>
  <si>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</si>
  <si>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</si>
  <si>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</si>
  <si>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</si>
  <si>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</si>
  <si>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</si>
  <si>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</si>
  <si>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</si>
  <si>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</si>
  <si>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</si>
  <si>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</si>
  <si>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</si>
  <si>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</si>
  <si>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</si>
  <si>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</si>
  <si>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</si>
  <si>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</si>
  <si>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</si>
  <si>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</si>
  <si>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</si>
  <si>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</si>
  <si>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</si>
  <si>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</si>
  <si>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</si>
  <si>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</si>
  <si>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</si>
  <si>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</si>
  <si>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</si>
  <si>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</si>
  <si>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</si>
  <si>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</si>
  <si>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</si>
  <si>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</si>
  <si>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</si>
  <si>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</si>
  <si>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</si>
  <si>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</si>
  <si>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</si>
  <si>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</si>
  <si>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</si>
  <si>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</si>
  <si>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</si>
  <si>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</si>
  <si>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</si>
  <si>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</si>
  <si>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</si>
  <si>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</si>
  <si>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</si>
  <si>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</si>
  <si>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</si>
  <si>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</si>
  <si>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</si>
  <si>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</si>
  <si>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</si>
  <si>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</si>
  <si>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</si>
  <si>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</si>
  <si>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</si>
  <si>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</si>
  <si>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</si>
  <si>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</si>
  <si>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</si>
  <si>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</si>
  <si>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</si>
  <si>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</si>
  <si>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</si>
  <si>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</si>
  <si>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</si>
  <si>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</si>
  <si>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</si>
  <si>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</si>
  <si>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</si>
  <si>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</si>
  <si>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</si>
  <si>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</si>
  <si>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</si>
  <si>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</si>
  <si>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</si>
  <si>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</si>
  <si>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</si>
  <si>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</si>
  <si>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</si>
  <si>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</si>
  <si>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</si>
  <si>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</si>
  <si>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</si>
  <si>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</si>
  <si>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</si>
  <si>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</si>
  <si>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</si>
  <si>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</si>
  <si>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</si>
  <si>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</si>
  <si>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</si>
  <si>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</si>
  <si>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</si>
  <si>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</si>
  <si>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</si>
  <si>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</si>
  <si>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</si>
  <si>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</si>
  <si>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</si>
  <si>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</si>
  <si>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</si>
  <si>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</si>
  <si>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</si>
  <si>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</si>
  <si>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</si>
  <si>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</si>
  <si>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</si>
  <si>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</si>
  <si>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</si>
  <si>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</si>
  <si>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</si>
  <si>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</si>
  <si>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</si>
  <si>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</si>
  <si>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</si>
  <si>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</si>
  <si>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</si>
  <si>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</si>
  <si>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</si>
  <si>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</si>
  <si>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</si>
  <si>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</si>
  <si>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</si>
  <si>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</si>
  <si>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</si>
  <si>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</si>
  <si>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</si>
  <si>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</si>
  <si>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</si>
  <si>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</si>
  <si>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</si>
  <si>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</si>
  <si>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</si>
  <si>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</si>
  <si>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</si>
  <si>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</si>
  <si>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</si>
  <si>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</si>
  <si>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</si>
  <si>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</si>
  <si>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</si>
  <si>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</si>
  <si>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</si>
  <si>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</si>
  <si>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</si>
  <si>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</si>
  <si>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</si>
  <si>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</si>
  <si>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</si>
  <si>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</si>
  <si>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</si>
  <si>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</si>
  <si>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</si>
  <si>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</si>
  <si>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</si>
  <si>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</si>
  <si>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</si>
  <si>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</si>
  <si>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</si>
  <si>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</si>
  <si>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</si>
  <si>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</si>
  <si>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</si>
  <si>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</si>
  <si>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</si>
  <si>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</si>
  <si>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</si>
  <si>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</si>
  <si>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</si>
  <si>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</si>
  <si>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</si>
  <si>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</si>
  <si>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</si>
  <si>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</si>
  <si>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</si>
  <si>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</si>
  <si>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</si>
  <si>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</si>
  <si>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</si>
  <si>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</si>
  <si>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</si>
  <si>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</si>
  <si>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</si>
  <si>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</si>
  <si>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</si>
  <si>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</si>
  <si>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</si>
  <si>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</si>
  <si>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</si>
  <si>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</si>
  <si>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</si>
  <si>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</si>
  <si>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</si>
  <si>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</si>
  <si>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</si>
  <si>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</si>
  <si>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</si>
  <si>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</si>
  <si>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</si>
  <si>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</si>
  <si>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</si>
  <si>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</si>
  <si>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</si>
  <si>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</si>
  <si>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</si>
  <si>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</si>
  <si>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</si>
  <si>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</si>
  <si>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</si>
  <si>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</si>
  <si>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</si>
  <si>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</si>
  <si>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</si>
  <si>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</si>
  <si>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</si>
  <si>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</si>
  <si>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</si>
  <si>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</si>
  <si>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</si>
  <si>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</si>
  <si>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</si>
  <si>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</si>
  <si>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</si>
  <si>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</si>
  <si>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</si>
  <si>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</si>
  <si>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</si>
  <si>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</si>
  <si>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</si>
  <si>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</si>
  <si>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</si>
  <si>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</si>
  <si>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</si>
  <si>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</si>
  <si>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</si>
  <si>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</si>
  <si>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</si>
  <si>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</si>
  <si>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</si>
  <si>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</si>
  <si>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</si>
  <si>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</si>
  <si>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</si>
  <si>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</si>
  <si>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</si>
  <si>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</si>
  <si>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</si>
  <si>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</si>
  <si>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</si>
  <si>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</si>
  <si>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</si>
  <si>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</si>
  <si>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</si>
  <si>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</si>
  <si>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</si>
  <si>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</si>
  <si>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</si>
  <si>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</si>
  <si>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</si>
  <si>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</si>
  <si>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</si>
  <si>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</si>
  <si>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</si>
  <si>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</si>
  <si>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</si>
  <si>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</si>
  <si>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</si>
  <si>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</si>
  <si>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</si>
  <si>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</si>
  <si>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</si>
  <si>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</si>
  <si>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</si>
  <si>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</si>
  <si>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</si>
  <si>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</si>
  <si>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</si>
  <si>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</si>
  <si>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</si>
  <si>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</si>
  <si>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</si>
  <si>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</si>
  <si>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</si>
  <si>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</si>
  <si>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</si>
  <si>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</si>
  <si>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</si>
  <si>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</si>
  <si>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</si>
  <si>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</si>
  <si>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</si>
  <si>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</si>
  <si>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</si>
  <si>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</si>
  <si>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</si>
  <si>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</si>
  <si>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</si>
  <si>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</si>
  <si>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</si>
  <si>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</si>
  <si>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</si>
  <si>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</si>
  <si>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</si>
  <si>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</si>
  <si>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</si>
  <si>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</si>
  <si>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</si>
  <si>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</si>
  <si>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</si>
  <si>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</si>
  <si>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</si>
  <si>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</si>
  <si>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</si>
  <si>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</si>
  <si>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</si>
  <si>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</si>
  <si>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</si>
  <si>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</si>
  <si>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</si>
  <si>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</si>
  <si>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</si>
  <si>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</si>
  <si>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</si>
  <si>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</si>
  <si>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</si>
  <si>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</si>
  <si>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</si>
  <si>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</si>
  <si>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</si>
  <si>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</si>
  <si>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</si>
  <si>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</si>
  <si>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</si>
  <si>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</si>
  <si>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</si>
  <si>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</si>
  <si>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</si>
  <si>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</si>
  <si>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</si>
  <si>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</si>
  <si>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</si>
  <si>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</si>
  <si>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</si>
  <si>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</si>
  <si>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</si>
  <si>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</si>
  <si>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</si>
  <si>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</si>
  <si>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</si>
  <si>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</si>
  <si>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</si>
  <si>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</si>
  <si>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</si>
  <si>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</si>
  <si>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</si>
  <si>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</si>
  <si>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</si>
  <si>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</si>
  <si>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</si>
  <si>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</si>
  <si>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</si>
  <si>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</si>
  <si>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</si>
  <si>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</si>
  <si>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</si>
  <si>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</si>
  <si>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</si>
  <si>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</si>
  <si>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</si>
  <si>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</si>
  <si>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</si>
  <si>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</si>
  <si>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</si>
  <si>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</si>
  <si>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</si>
  <si>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</si>
  <si>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</si>
  <si>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</si>
  <si>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</si>
  <si>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</si>
  <si>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</si>
  <si>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</si>
  <si>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</si>
  <si>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</si>
  <si>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</si>
  <si>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</si>
  <si>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</si>
  <si>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</si>
  <si>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</si>
  <si>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</si>
  <si>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</si>
  <si>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</si>
  <si>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</si>
  <si>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</si>
  <si>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</si>
  <si>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</si>
  <si>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</si>
  <si>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</si>
  <si>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</si>
  <si>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</si>
  <si>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</si>
  <si>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</si>
  <si>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</si>
  <si>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</si>
  <si>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</si>
  <si>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</si>
  <si>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</si>
  <si>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</si>
  <si>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</si>
  <si>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</si>
  <si>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</si>
  <si>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</si>
  <si>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</si>
  <si>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</si>
  <si>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</si>
  <si>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</si>
  <si>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</si>
  <si>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</si>
  <si>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</si>
  <si>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</si>
  <si>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</si>
  <si>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</si>
  <si>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</si>
  <si>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</si>
  <si>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</si>
  <si>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</si>
  <si>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</si>
  <si>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</si>
  <si>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</si>
  <si>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</si>
  <si>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</si>
  <si>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</si>
  <si>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</si>
  <si>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</si>
  <si>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</si>
  <si>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</si>
  <si>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</si>
  <si>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</si>
  <si>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</si>
  <si>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</si>
  <si>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</si>
  <si>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</si>
  <si>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</si>
  <si>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</si>
  <si>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</si>
  <si>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</si>
  <si>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</si>
  <si>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</si>
  <si>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</si>
  <si>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</si>
  <si>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</si>
  <si>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</si>
  <si>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</si>
  <si>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</si>
  <si>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</si>
  <si>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</si>
  <si>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</si>
  <si>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</si>
  <si>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</si>
  <si>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</si>
  <si>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</si>
  <si>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</si>
  <si>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</si>
  <si>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</si>
  <si>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</si>
  <si>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</si>
  <si>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</si>
  <si>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</si>
  <si>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</si>
  <si>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</si>
  <si>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</si>
  <si>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</si>
  <si>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</si>
  <si>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</si>
  <si>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</si>
  <si>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</si>
  <si>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</si>
  <si>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</si>
  <si>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</si>
  <si>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</si>
  <si>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</si>
  <si>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</si>
  <si>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</si>
  <si>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</si>
  <si>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</si>
  <si>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</si>
  <si>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</si>
  <si>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</si>
  <si>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</si>
  <si>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</si>
  <si>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</si>
  <si>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</si>
  <si>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</si>
  <si>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</si>
  <si>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</si>
  <si>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</si>
  <si>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</si>
  <si>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</si>
  <si>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</si>
  <si>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</si>
  <si>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</si>
  <si>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</si>
  <si>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</si>
  <si>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</si>
  <si>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</si>
  <si>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</si>
  <si>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</si>
  <si>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</si>
  <si>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</si>
  <si>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</si>
  <si>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</si>
  <si>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</si>
  <si>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</si>
  <si>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</si>
  <si>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</si>
  <si>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</si>
  <si>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</si>
  <si>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</si>
  <si>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</si>
  <si>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</si>
  <si>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</si>
  <si>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</si>
  <si>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</si>
  <si>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</si>
  <si>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</si>
  <si>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</si>
  <si>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</si>
  <si>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</si>
  <si>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</si>
  <si>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</si>
  <si>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</si>
  <si>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</si>
  <si>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</si>
  <si>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</si>
  <si>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</si>
  <si>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</si>
  <si>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</si>
  <si>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</si>
  <si>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</si>
  <si>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</si>
  <si>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</si>
  <si>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</si>
  <si>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</si>
  <si>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</si>
  <si>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</si>
  <si>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</si>
  <si>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</si>
  <si>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</si>
  <si>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</si>
  <si>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</si>
  <si>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</si>
  <si>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</si>
  <si>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</si>
  <si>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</si>
  <si>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</si>
  <si>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</si>
  <si>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</si>
  <si>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</si>
  <si>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</si>
  <si>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</si>
  <si>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</si>
  <si>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</si>
  <si>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</si>
  <si>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</si>
  <si>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</si>
  <si>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</si>
  <si>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</si>
  <si>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</si>
  <si>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</si>
  <si>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</si>
  <si>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</si>
  <si>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</si>
  <si>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</si>
  <si>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</si>
  <si>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</si>
  <si>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</si>
  <si>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</si>
  <si>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</si>
  <si>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</si>
  <si>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</si>
  <si>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</si>
  <si>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</si>
  <si>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</si>
  <si>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</si>
  <si>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</si>
  <si>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</si>
  <si>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</si>
  <si>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</si>
  <si>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</si>
  <si>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</si>
  <si>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</si>
  <si>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</si>
  <si>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</si>
  <si>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</si>
  <si>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</si>
  <si>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</si>
  <si>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</si>
  <si>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</si>
  <si>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</si>
  <si>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</si>
  <si>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</si>
  <si>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</si>
  <si>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</si>
  <si>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</si>
  <si>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</si>
  <si>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</si>
  <si>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</si>
  <si>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</si>
  <si>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</si>
  <si>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</si>
  <si>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</si>
  <si>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</si>
  <si>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</si>
  <si>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</si>
  <si>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</si>
  <si>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</si>
  <si>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</si>
  <si>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</si>
  <si>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</si>
  <si>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</si>
  <si>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</si>
  <si>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</si>
  <si>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</si>
  <si>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</si>
  <si>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</si>
  <si>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</si>
  <si>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</si>
  <si>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</si>
  <si>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</si>
  <si>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</si>
  <si>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</si>
  <si>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</si>
  <si>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</si>
  <si>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</si>
  <si>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</si>
  <si>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</si>
  <si>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</si>
  <si>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</si>
  <si>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</si>
  <si>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</si>
  <si>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</si>
  <si>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</si>
  <si>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</si>
  <si>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</si>
  <si>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</si>
  <si>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</si>
  <si>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</si>
  <si>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</si>
  <si>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</si>
  <si>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</si>
  <si>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</si>
  <si>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</si>
  <si>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</si>
  <si>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</si>
  <si>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</si>
  <si>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</si>
  <si>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</si>
  <si>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</si>
  <si>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</si>
  <si>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</si>
  <si>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</si>
  <si>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</si>
  <si>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</si>
  <si>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</si>
  <si>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</si>
  <si>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</si>
  <si>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</si>
  <si>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</si>
  <si>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</si>
  <si>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</si>
  <si>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</si>
  <si>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</si>
  <si>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</si>
  <si>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</si>
  <si>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</si>
  <si>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</si>
  <si>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</si>
  <si>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</si>
  <si>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</si>
  <si>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</si>
  <si>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</si>
  <si>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</si>
  <si>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</si>
  <si>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</si>
  <si>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</si>
  <si>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</si>
  <si>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</si>
  <si>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</si>
  <si>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</si>
  <si>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</si>
  <si>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</si>
  <si>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</si>
  <si>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</si>
  <si>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</si>
  <si>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</si>
  <si>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</si>
  <si>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</si>
  <si>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</si>
  <si>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</si>
  <si>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</si>
  <si>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</si>
  <si>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</si>
  <si>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</si>
  <si>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</si>
  <si>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</si>
  <si>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</si>
  <si>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</si>
  <si>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</si>
  <si>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</si>
  <si>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</si>
  <si>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</si>
  <si>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</si>
  <si>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</si>
  <si>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</si>
  <si>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</si>
  <si>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</si>
  <si>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</si>
  <si>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</si>
  <si>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</si>
  <si>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</si>
  <si>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</si>
  <si>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</si>
  <si>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</si>
  <si>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</si>
  <si>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</si>
  <si>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</si>
  <si>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</si>
  <si>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</si>
  <si>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</si>
  <si>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</si>
  <si>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</si>
  <si>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</si>
  <si>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</si>
  <si>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</si>
  <si>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</si>
  <si>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</si>
  <si>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</si>
  <si>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</si>
  <si>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</si>
  <si>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</si>
  <si>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</si>
  <si>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</si>
  <si>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</si>
  <si>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</si>
  <si>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</si>
  <si>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</si>
  <si>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</si>
  <si>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</si>
  <si>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</si>
  <si>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</si>
  <si>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</si>
  <si>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</si>
  <si>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</si>
  <si>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</si>
  <si>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</si>
  <si>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</si>
  <si>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</si>
  <si>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</si>
  <si>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</si>
  <si>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</si>
  <si>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</si>
  <si>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</si>
  <si>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</si>
  <si>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</si>
  <si>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</si>
  <si>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</si>
  <si>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</si>
  <si>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</si>
  <si>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</si>
  <si>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</si>
  <si>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</si>
  <si>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</si>
  <si>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</si>
  <si>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</si>
  <si>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</si>
  <si>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</si>
  <si>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</si>
  <si>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</si>
  <si>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</si>
  <si>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</si>
  <si>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</si>
  <si>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</si>
  <si>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</si>
  <si>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</si>
  <si>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</si>
  <si>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</si>
  <si>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</si>
  <si>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</si>
  <si>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</si>
  <si>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</si>
  <si>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</si>
  <si>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</si>
  <si>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</si>
  <si>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</si>
  <si>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</si>
  <si>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</si>
  <si>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</si>
  <si>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</si>
  <si>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</si>
  <si>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</si>
  <si>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</si>
  <si>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</si>
  <si>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</si>
  <si>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</si>
  <si>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</si>
  <si>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</si>
  <si>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</si>
  <si>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</si>
  <si>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</si>
  <si>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</si>
  <si>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</si>
  <si>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</si>
  <si>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</si>
  <si>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</si>
  <si>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</si>
  <si>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</si>
  <si>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</si>
  <si>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</si>
  <si>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</si>
  <si>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</si>
  <si>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</si>
  <si>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</si>
  <si>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</si>
  <si>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</si>
  <si>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</si>
  <si>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</si>
  <si>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</si>
  <si>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</si>
  <si>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</si>
  <si>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</si>
  <si>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</si>
  <si>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</si>
  <si>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</si>
  <si>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</si>
  <si>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</si>
  <si>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</si>
  <si>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</si>
  <si>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</si>
  <si>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</si>
  <si>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</si>
  <si>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</si>
  <si>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</si>
  <si>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</si>
  <si>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</si>
  <si>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</si>
  <si>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</si>
  <si>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</si>
  <si>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</si>
  <si>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</si>
  <si>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</si>
  <si>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</si>
  <si>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</si>
  <si>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</si>
  <si>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</si>
  <si>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</si>
  <si>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</si>
  <si>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</si>
  <si>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</si>
  <si>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</si>
  <si>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</si>
  <si>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</si>
  <si>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</si>
  <si>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</si>
  <si>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</si>
  <si>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</si>
  <si>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</si>
  <si>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</si>
  <si>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</si>
  <si>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</si>
  <si>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</si>
  <si>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</si>
  <si>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</si>
  <si>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</si>
  <si>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</si>
  <si>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</si>
  <si>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</si>
  <si>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</si>
  <si>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</si>
  <si>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</si>
  <si>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</si>
  <si>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</si>
  <si>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</si>
  <si>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</si>
  <si>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</si>
  <si>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</si>
  <si>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</si>
  <si>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</si>
  <si>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</si>
  <si>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</si>
  <si>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</si>
  <si>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</si>
  <si>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</si>
  <si>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</si>
  <si>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</si>
  <si>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</si>
  <si>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</si>
  <si>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</si>
  <si>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</si>
  <si>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</si>
  <si>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</si>
  <si>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</si>
  <si>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</si>
  <si>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</si>
  <si>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</si>
  <si>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</si>
  <si>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</si>
  <si>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</si>
  <si>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</si>
  <si>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</si>
  <si>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</si>
  <si>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</si>
  <si>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</si>
  <si>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</si>
  <si>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</si>
  <si>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</si>
  <si>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</si>
  <si>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</si>
  <si>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</si>
  <si>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</si>
  <si>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</si>
  <si>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</si>
  <si>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</si>
  <si>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</si>
  <si>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</si>
  <si>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</si>
  <si>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</si>
  <si>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</si>
  <si>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</si>
  <si>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</si>
  <si>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</si>
  <si>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</si>
  <si>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</si>
  <si>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</si>
  <si>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</si>
  <si>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</si>
  <si>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</si>
  <si>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</si>
  <si>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</si>
  <si>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</si>
  <si>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</si>
  <si>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</si>
  <si>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</si>
  <si>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</si>
  <si>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</si>
  <si>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</si>
  <si>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</si>
  <si>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</si>
  <si>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</si>
  <si>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</si>
  <si>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</si>
  <si>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</si>
  <si>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</si>
  <si>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</si>
  <si>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</si>
  <si>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</si>
  <si>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</si>
  <si>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</si>
  <si>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</si>
  <si>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</si>
  <si>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</si>
  <si>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</si>
  <si>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</si>
  <si>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</si>
  <si>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</si>
  <si>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</si>
  <si>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</si>
  <si>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</si>
  <si>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</si>
  <si>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</si>
  <si>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</si>
  <si>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</si>
  <si>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</si>
  <si>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</si>
  <si>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</si>
  <si>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</si>
  <si>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</si>
  <si>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</si>
  <si>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</si>
  <si>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</si>
  <si>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</si>
  <si>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</si>
  <si>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</si>
  <si>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</si>
  <si>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</si>
  <si>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</si>
  <si>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</si>
  <si>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</si>
  <si>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</si>
  <si>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</si>
  <si>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</si>
  <si>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</si>
  <si>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</si>
  <si>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</si>
  <si>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</si>
  <si>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</si>
  <si>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</si>
  <si>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</si>
  <si>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</si>
  <si>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</si>
  <si>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</si>
  <si>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</si>
  <si>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</si>
  <si>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</si>
  <si>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</si>
  <si>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</si>
  <si>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</si>
  <si>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</si>
  <si>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</si>
  <si>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</si>
  <si>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</si>
  <si>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</si>
  <si>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</si>
  <si>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</si>
  <si>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</si>
  <si>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</si>
  <si>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</si>
  <si>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</si>
  <si>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</si>
  <si>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</si>
  <si>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</si>
  <si>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</si>
  <si>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</si>
  <si>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</si>
  <si>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</si>
  <si>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</si>
  <si>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</si>
  <si>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</si>
  <si>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</si>
  <si>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</si>
  <si>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</si>
  <si>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</si>
  <si>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</si>
  <si>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</si>
  <si>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</si>
  <si>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</si>
  <si>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</si>
  <si>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</si>
  <si>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</si>
  <si>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</si>
  <si>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</si>
  <si>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</si>
  <si>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</si>
  <si>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</si>
  <si>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</si>
  <si>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</si>
  <si>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</si>
  <si>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</si>
  <si>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</si>
  <si>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</si>
  <si>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</si>
  <si>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</si>
  <si>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</si>
  <si>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</si>
  <si>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</si>
  <si>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</si>
  <si>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</si>
  <si>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</si>
  <si>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</si>
  <si>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</si>
  <si>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</si>
  <si>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</si>
  <si>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</si>
  <si>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</si>
  <si>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</si>
  <si>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</si>
  <si>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</si>
  <si>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</si>
  <si>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</si>
  <si>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</si>
  <si>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</si>
  <si>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</si>
  <si>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</si>
  <si>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</si>
  <si>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</si>
  <si>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</si>
  <si>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</si>
  <si>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</si>
  <si>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</si>
  <si>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</si>
  <si>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</si>
  <si>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</si>
  <si>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</si>
  <si>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</si>
  <si>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</si>
  <si>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</si>
  <si>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</si>
  <si>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</si>
  <si>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</si>
  <si>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</si>
  <si>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</si>
  <si>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</si>
  <si>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</si>
  <si>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</si>
  <si>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</si>
  <si>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</si>
  <si>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</si>
  <si>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</si>
  <si>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</si>
  <si>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</si>
  <si>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</si>
  <si>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</si>
  <si>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</si>
  <si>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</si>
  <si>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</si>
  <si>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</si>
  <si>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</si>
  <si>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</si>
  <si>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</si>
  <si>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</si>
  <si>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</si>
  <si>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</si>
  <si>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</si>
  <si>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</si>
  <si>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</si>
  <si>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</si>
  <si>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</si>
  <si>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</si>
  <si>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</si>
  <si>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</si>
  <si>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</si>
  <si>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</si>
  <si>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</si>
  <si>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</si>
  <si>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</si>
  <si>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</si>
  <si>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</si>
  <si>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</si>
  <si>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</si>
  <si>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</si>
  <si>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</si>
  <si>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</si>
  <si>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</si>
  <si>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</si>
  <si>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</si>
  <si>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</si>
  <si>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</si>
  <si>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</si>
  <si>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</si>
  <si>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</si>
  <si>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</si>
  <si>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</si>
  <si>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</si>
  <si>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</si>
  <si>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</si>
  <si>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</si>
  <si>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</si>
  <si>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</si>
  <si>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</si>
  <si>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</si>
  <si>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</si>
  <si>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</si>
  <si>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</si>
  <si>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</si>
  <si>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</si>
  <si>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</si>
  <si>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</si>
  <si>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</si>
  <si>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</si>
  <si>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</si>
  <si>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</si>
  <si>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</si>
  <si>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</si>
  <si>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</si>
  <si>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</si>
  <si>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</si>
  <si>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</si>
  <si>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</si>
  <si>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</si>
  <si>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</si>
  <si>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</si>
  <si>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</si>
  <si>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</si>
  <si>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</si>
  <si>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</si>
  <si>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</si>
  <si>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</si>
  <si>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</si>
  <si>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</si>
  <si>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</si>
  <si>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</si>
  <si>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</si>
  <si>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</si>
  <si>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</si>
  <si>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</si>
  <si>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</si>
  <si>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</si>
  <si>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</si>
  <si>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</si>
  <si>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</si>
  <si>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</si>
  <si>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</si>
  <si>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</si>
  <si>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</si>
  <si>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</si>
  <si>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</si>
  <si>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</si>
  <si>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</si>
  <si>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</si>
  <si>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</si>
  <si>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</si>
  <si>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</si>
  <si>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</si>
  <si>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</si>
  <si>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</si>
  <si>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</si>
  <si>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</si>
  <si>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</si>
  <si>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</si>
  <si>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</si>
  <si>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</si>
  <si>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</si>
  <si>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</si>
  <si>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</si>
  <si>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</si>
  <si>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</si>
  <si>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</si>
  <si>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</si>
  <si>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</si>
  <si>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</si>
  <si>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</si>
  <si>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</si>
  <si>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</si>
  <si>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</si>
  <si>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</si>
  <si>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</si>
  <si>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</si>
  <si>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</si>
  <si>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</si>
  <si>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</si>
  <si>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</si>
  <si>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</si>
  <si>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</si>
  <si>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</si>
  <si>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</si>
  <si>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</si>
  <si>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</si>
  <si>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</si>
  <si>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</si>
  <si>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</si>
  <si>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</si>
  <si>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</si>
  <si>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</si>
  <si>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</si>
  <si>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</si>
  <si>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</si>
  <si>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</si>
  <si>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</si>
  <si>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</si>
  <si>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</si>
  <si>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</si>
  <si>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</si>
  <si>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</si>
  <si>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</si>
  <si>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</si>
  <si>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</si>
  <si>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</si>
  <si>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</si>
  <si>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</si>
  <si>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</si>
  <si>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</si>
  <si>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</si>
  <si>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</si>
  <si>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</si>
  <si>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</si>
  <si>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</si>
  <si>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</si>
  <si>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</si>
  <si>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</si>
  <si>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</si>
  <si>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</si>
  <si>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</si>
  <si>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</si>
  <si>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</si>
  <si>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</si>
  <si>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</si>
  <si>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</si>
  <si>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</si>
  <si>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</si>
  <si>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</si>
  <si>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</si>
  <si>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</si>
  <si>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</si>
  <si>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</si>
  <si>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</si>
  <si>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</si>
  <si>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</si>
  <si>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</si>
  <si>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</si>
  <si>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</si>
  <si>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</si>
  <si>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</si>
  <si>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</si>
  <si>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</si>
  <si>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</si>
  <si>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</si>
  <si>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</si>
  <si>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</si>
  <si>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</si>
  <si>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</si>
  <si>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</si>
  <si>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</si>
  <si>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</si>
  <si>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</si>
  <si>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</si>
  <si>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</si>
  <si>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</si>
  <si>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</si>
  <si>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</si>
  <si>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</si>
  <si>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</si>
  <si>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</si>
  <si>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</si>
  <si>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</si>
  <si>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</si>
  <si>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</si>
  <si>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</si>
  <si>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</si>
  <si>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</si>
  <si>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</si>
  <si>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</si>
  <si>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</si>
  <si>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</si>
  <si>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</si>
  <si>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</si>
  <si>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</si>
  <si>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</si>
  <si>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</si>
  <si>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</si>
  <si>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</si>
  <si>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</si>
  <si>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</si>
  <si>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</si>
  <si>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</si>
  <si>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</si>
  <si>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</si>
  <si>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</si>
  <si>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</si>
  <si>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</si>
  <si>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</si>
  <si>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</si>
  <si>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</si>
  <si>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</si>
  <si>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</si>
  <si>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</si>
  <si>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</si>
  <si>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</si>
  <si>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</si>
  <si>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</si>
  <si>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</si>
  <si>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</si>
  <si>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</si>
  <si>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</si>
  <si>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</si>
  <si>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</si>
  <si>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</si>
  <si>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</si>
  <si>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</si>
  <si>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</si>
  <si>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</si>
  <si>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</si>
  <si>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</si>
  <si>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</si>
  <si>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</si>
  <si>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</si>
  <si>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</si>
  <si>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</si>
  <si>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</si>
  <si>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</si>
  <si>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</si>
  <si>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</si>
  <si>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</si>
  <si>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</si>
  <si>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</si>
  <si>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</si>
  <si>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</si>
  <si>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</si>
  <si>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</si>
  <si>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</si>
  <si>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</si>
  <si>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</si>
  <si>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</si>
  <si>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</si>
  <si>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</si>
  <si>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</si>
  <si>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</si>
  <si>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</si>
  <si>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</si>
  <si>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</si>
  <si>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</si>
  <si>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</si>
  <si>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</si>
  <si>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</si>
  <si>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</si>
  <si>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</si>
  <si>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</si>
  <si>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</si>
  <si>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</si>
  <si>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</si>
  <si>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</si>
  <si>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</si>
  <si>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</si>
  <si>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</si>
  <si>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</si>
  <si>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</si>
  <si>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</si>
  <si>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</si>
  <si>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</si>
  <si>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</si>
  <si>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</si>
  <si>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</si>
  <si>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</si>
  <si>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</si>
  <si>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</si>
  <si>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</si>
  <si>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</si>
  <si>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</si>
  <si>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</si>
  <si>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</si>
  <si>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</si>
  <si>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</si>
  <si>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</si>
  <si>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</si>
  <si>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</si>
  <si>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</si>
  <si>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</si>
  <si>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</si>
  <si>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</si>
  <si>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</si>
  <si>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</si>
  <si>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</si>
  <si>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</si>
  <si>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</si>
  <si>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</si>
  <si>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</si>
  <si>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</si>
  <si>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</si>
  <si>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</si>
  <si>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</si>
  <si>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</si>
  <si>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</si>
  <si>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</si>
  <si>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</si>
  <si>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</si>
  <si>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</si>
  <si>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</si>
  <si>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</si>
  <si>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</si>
  <si>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</si>
  <si>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</si>
  <si>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</si>
  <si>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</si>
  <si>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</si>
  <si>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</si>
  <si>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</si>
  <si>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</si>
  <si>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</si>
  <si>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</si>
  <si>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</si>
  <si>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</si>
  <si>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</si>
  <si>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</si>
  <si>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</si>
  <si>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</si>
  <si>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</si>
  <si>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</si>
  <si>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</si>
  <si>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</si>
  <si>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</si>
  <si>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</si>
  <si>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</si>
  <si>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</si>
  <si>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</si>
  <si>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</si>
  <si>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</si>
  <si>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</si>
  <si>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</si>
  <si>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</si>
  <si>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</si>
  <si>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</si>
  <si>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</si>
  <si>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</si>
  <si>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</si>
  <si>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</si>
  <si>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</si>
  <si>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</si>
  <si>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</si>
  <si>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</si>
  <si>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</si>
  <si>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</si>
  <si>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</si>
  <si>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</si>
  <si>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</si>
  <si>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</si>
  <si>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</si>
  <si>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</si>
  <si>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</si>
  <si>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</si>
  <si>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</si>
  <si>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</si>
  <si>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</si>
  <si>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</si>
  <si>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</si>
  <si>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</si>
  <si>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</si>
  <si>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</si>
  <si>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</si>
  <si>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</si>
  <si>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</si>
  <si>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</si>
  <si>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</si>
  <si>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</si>
  <si>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</si>
  <si>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</si>
  <si>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</si>
  <si>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</si>
  <si>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</si>
  <si>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</si>
  <si>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</si>
  <si>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</si>
  <si>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</si>
  <si>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</si>
  <si>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</si>
  <si>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</si>
  <si>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</si>
  <si>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</si>
  <si>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</si>
  <si>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</si>
  <si>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</si>
  <si>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</si>
  <si>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</si>
  <si>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</si>
  <si>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</si>
  <si>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</si>
  <si>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</si>
  <si>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</si>
  <si>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</si>
  <si>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</si>
  <si>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</si>
  <si>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</si>
  <si>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</si>
  <si>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</si>
  <si>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</si>
  <si>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</si>
  <si>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</si>
  <si>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</si>
  <si>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</si>
  <si>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</si>
  <si>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</si>
  <si>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</si>
  <si>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</si>
  <si>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</si>
  <si>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</si>
  <si>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</si>
  <si>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</si>
  <si>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</si>
  <si>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</si>
  <si>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</si>
  <si>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</si>
  <si>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</si>
  <si>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</si>
  <si>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</si>
  <si>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</si>
  <si>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</si>
  <si>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</si>
  <si>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</si>
  <si>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</si>
  <si>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</si>
  <si>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</si>
  <si>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</si>
  <si>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</si>
  <si>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</si>
  <si>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</si>
  <si>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</si>
  <si>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</si>
  <si>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</si>
  <si>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</si>
  <si>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</si>
  <si>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</si>
  <si>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</si>
  <si>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</si>
  <si>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</si>
  <si>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</si>
  <si>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</si>
  <si>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</si>
  <si>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</si>
  <si>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</si>
  <si>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</si>
  <si>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</si>
  <si>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</si>
  <si>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</si>
  <si>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</si>
  <si>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</si>
  <si>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</si>
  <si>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</si>
  <si>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</si>
  <si>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</si>
  <si>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</si>
  <si>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</si>
  <si>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</si>
  <si>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</si>
  <si>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</si>
  <si>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</si>
  <si>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</si>
  <si>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</si>
  <si>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</si>
  <si>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</si>
  <si>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</si>
  <si>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</si>
  <si>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</si>
  <si>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</si>
  <si>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</si>
  <si>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</si>
  <si>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</si>
  <si>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</si>
  <si>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</si>
  <si>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</si>
  <si>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</si>
  <si>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</si>
  <si>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</si>
  <si>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</si>
  <si>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</si>
  <si>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</si>
  <si>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</si>
  <si>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</si>
  <si>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</si>
  <si>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</si>
  <si>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</si>
  <si>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</si>
  <si>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</si>
  <si>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</si>
  <si>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</si>
  <si>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</si>
  <si>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</si>
  <si>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</si>
  <si>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</si>
  <si>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</si>
  <si>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</si>
  <si>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</si>
  <si>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</si>
  <si>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</si>
  <si>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</si>
  <si>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</si>
  <si>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</si>
  <si>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</si>
  <si>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</si>
  <si>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</si>
  <si>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</si>
  <si>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</si>
  <si>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</si>
  <si>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</si>
  <si>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</si>
  <si>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</si>
  <si>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</si>
  <si>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</si>
  <si>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</si>
  <si>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</si>
  <si>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</si>
  <si>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</si>
  <si>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</si>
  <si>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</si>
  <si>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</si>
  <si>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</si>
  <si>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</si>
  <si>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</si>
  <si>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</si>
  <si>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</si>
  <si>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</si>
  <si>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</si>
  <si>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</si>
  <si>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</si>
  <si>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</si>
  <si>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</si>
  <si>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</si>
  <si>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</si>
  <si>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</si>
  <si>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</si>
  <si>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</si>
  <si>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</si>
  <si>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</si>
  <si>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</si>
  <si>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</si>
  <si>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</si>
  <si>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</si>
  <si>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</si>
  <si>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</si>
  <si>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</si>
  <si>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</si>
  <si>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</si>
  <si>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</si>
  <si>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</si>
  <si>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</si>
  <si>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</si>
  <si>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</si>
  <si>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</si>
  <si>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</si>
  <si>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</si>
  <si>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</si>
  <si>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</si>
  <si>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</si>
  <si>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</si>
  <si>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</si>
  <si>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</si>
  <si>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</si>
  <si>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</si>
  <si>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</si>
  <si>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</si>
  <si>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</si>
  <si>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</si>
  <si>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</si>
  <si>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</si>
  <si>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</si>
  <si>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</si>
  <si>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</si>
  <si>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</si>
  <si>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</si>
  <si>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</si>
  <si>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</si>
  <si>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</si>
  <si>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</si>
  <si>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</si>
  <si>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</si>
  <si>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</si>
  <si>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</si>
  <si>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</si>
  <si>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</si>
  <si>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</si>
  <si>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</si>
  <si>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</si>
  <si>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</si>
  <si>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</si>
  <si>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</si>
  <si>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</si>
  <si>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</si>
  <si>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</si>
  <si>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</si>
  <si>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</si>
  <si>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</si>
  <si>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</si>
  <si>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</si>
  <si>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</si>
  <si>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</si>
  <si>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</si>
  <si>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</si>
  <si>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</si>
  <si>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</si>
  <si>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</si>
  <si>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</si>
  <si>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</si>
  <si>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</si>
  <si>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</si>
  <si>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</si>
  <si>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</si>
  <si>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</si>
  <si>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</si>
  <si>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</si>
  <si>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</si>
  <si>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</si>
  <si>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</si>
  <si>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</si>
  <si>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</si>
  <si>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</si>
  <si>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</si>
  <si>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</si>
  <si>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</si>
  <si>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</si>
  <si>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</si>
  <si>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</si>
  <si>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</si>
  <si>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</si>
  <si>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</si>
  <si>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</si>
  <si>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</si>
  <si>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</si>
  <si>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</si>
  <si>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</si>
  <si>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</si>
  <si>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</si>
  <si>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</si>
  <si>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</si>
  <si>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</si>
  <si>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</si>
  <si>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</si>
  <si>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</si>
  <si>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</si>
  <si>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</si>
  <si>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</si>
  <si>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</si>
  <si>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</si>
  <si>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</si>
  <si>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</si>
  <si>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</si>
  <si>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</si>
  <si>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</si>
  <si>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</si>
  <si>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</si>
  <si>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</si>
  <si>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</si>
  <si>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</si>
  <si>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</si>
  <si>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</si>
  <si>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</si>
  <si>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</si>
  <si>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</si>
  <si>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</si>
  <si>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</si>
  <si>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</si>
  <si>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</si>
  <si>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</si>
  <si>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</si>
  <si>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</si>
  <si>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</si>
  <si>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</si>
  <si>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</si>
  <si>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</si>
  <si>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</si>
  <si>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</si>
  <si>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</si>
  <si>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</si>
  <si>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</si>
  <si>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</si>
  <si>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</si>
  <si>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</si>
  <si>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</si>
  <si>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</si>
  <si>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</si>
  <si>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</si>
  <si>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</si>
  <si>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</si>
  <si>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</si>
  <si>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</si>
  <si>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</si>
  <si>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</si>
  <si>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</si>
  <si>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</si>
  <si>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</si>
  <si>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</si>
  <si>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</si>
  <si>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</si>
  <si>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</si>
  <si>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</si>
  <si>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</si>
  <si>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</si>
  <si>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</si>
  <si>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</si>
  <si>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</si>
  <si>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</si>
  <si>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</si>
  <si>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</si>
  <si>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</si>
  <si>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</si>
  <si>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</si>
  <si>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</si>
  <si>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</si>
  <si>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</si>
  <si>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</si>
  <si>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</si>
  <si>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</si>
  <si>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</si>
  <si>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</si>
  <si>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</si>
  <si>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</si>
  <si>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</si>
  <si>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</si>
  <si>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</si>
  <si>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</si>
  <si>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</si>
  <si>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</si>
  <si>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</si>
  <si>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</si>
  <si>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</si>
  <si>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</si>
  <si>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</si>
  <si>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</si>
  <si>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</si>
  <si>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</si>
  <si>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</si>
  <si>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</si>
  <si>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</si>
  <si>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</si>
  <si>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</si>
  <si>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</si>
  <si>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</si>
  <si>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</si>
  <si>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</si>
  <si>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</si>
  <si>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</si>
  <si>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</si>
  <si>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</si>
  <si>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</si>
  <si>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</si>
  <si>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</si>
  <si>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</si>
  <si>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</si>
  <si>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</si>
  <si>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</si>
  <si>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</si>
  <si>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</si>
  <si>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</si>
  <si>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</si>
  <si>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</si>
  <si>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</si>
  <si>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</si>
  <si>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</si>
  <si>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</si>
  <si>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</si>
  <si>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</si>
  <si>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</si>
  <si>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</si>
  <si>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</si>
  <si>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</si>
  <si>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</si>
  <si>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</si>
  <si>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</si>
  <si>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</si>
  <si>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</si>
  <si>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</si>
  <si>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</si>
  <si>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</si>
  <si>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</si>
  <si>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</si>
  <si>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</si>
  <si>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</si>
  <si>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</si>
  <si>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</si>
  <si>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</si>
  <si>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</si>
  <si>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</si>
  <si>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</si>
  <si>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</si>
  <si>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</si>
  <si>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</si>
  <si>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</si>
  <si>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</si>
  <si>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</si>
  <si>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</si>
  <si>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</si>
  <si>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</si>
  <si>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</si>
  <si>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</si>
  <si>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</si>
  <si>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</si>
  <si>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</si>
  <si>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</si>
  <si>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</si>
  <si>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</si>
  <si>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</si>
  <si>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</si>
  <si>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</si>
  <si>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</si>
  <si>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</si>
  <si>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</si>
  <si>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</si>
  <si>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</si>
  <si>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</si>
  <si>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</si>
  <si>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</si>
  <si>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</si>
  <si>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</si>
  <si>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</si>
  <si>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</si>
  <si>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</si>
  <si>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</si>
  <si>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</si>
  <si>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</si>
  <si>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</si>
  <si>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</si>
  <si>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</si>
  <si>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</si>
  <si>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</si>
  <si>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</si>
  <si>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</si>
  <si>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</si>
  <si>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</si>
  <si>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</si>
  <si>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</si>
  <si>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</si>
  <si>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</si>
  <si>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</si>
  <si>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</si>
  <si>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</si>
  <si>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</si>
  <si>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</si>
  <si>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</si>
  <si>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</si>
  <si>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</si>
  <si>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</si>
  <si>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</si>
  <si>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</si>
  <si>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</si>
  <si>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</si>
  <si>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</si>
  <si>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</si>
  <si>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</si>
  <si>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</si>
  <si>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</si>
  <si>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</si>
  <si>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</si>
  <si>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</si>
  <si>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</si>
  <si>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</si>
  <si>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</si>
  <si>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</si>
  <si>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</si>
  <si>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</si>
  <si>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</si>
  <si>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</si>
  <si>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</si>
  <si>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</si>
  <si>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</si>
  <si>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</si>
  <si>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</si>
  <si>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</si>
  <si>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</si>
  <si>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</si>
  <si>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</si>
  <si>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</si>
  <si>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</si>
  <si>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</si>
  <si>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</si>
  <si>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</si>
  <si>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</si>
  <si>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</si>
  <si>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</si>
  <si>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</si>
  <si>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</si>
  <si>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</si>
  <si>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</si>
  <si>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</si>
  <si>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</si>
  <si>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</si>
  <si>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</si>
  <si>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</si>
  <si>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</si>
  <si>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</si>
  <si>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</si>
  <si>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</si>
  <si>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</si>
  <si>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</si>
  <si>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</si>
  <si>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</si>
  <si>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</si>
  <si>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</si>
  <si>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</si>
  <si>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</si>
  <si>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</si>
  <si>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</si>
  <si>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</si>
  <si>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</si>
  <si>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</si>
  <si>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</si>
  <si>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</si>
  <si>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</si>
  <si>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</si>
  <si>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</si>
  <si>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</si>
  <si>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</si>
  <si>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</si>
  <si>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</si>
  <si>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</si>
  <si>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</si>
  <si>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</si>
  <si>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</si>
  <si>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</si>
  <si>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</si>
  <si>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</si>
  <si>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</si>
  <si>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</si>
  <si>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</si>
  <si>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</si>
  <si>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</si>
  <si>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</si>
  <si>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</si>
  <si>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</si>
  <si>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</si>
  <si>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</si>
  <si>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</si>
  <si>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</si>
  <si>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</si>
  <si>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</si>
  <si>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</si>
  <si>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</si>
  <si>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</si>
  <si>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</si>
  <si>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</si>
  <si>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</si>
  <si>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</si>
  <si>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</si>
  <si>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</si>
  <si>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</si>
  <si>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</si>
  <si>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</si>
  <si>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</si>
  <si>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</si>
  <si>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</si>
  <si>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</si>
  <si>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</si>
  <si>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</si>
  <si>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</si>
  <si>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</si>
  <si>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</si>
  <si>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</si>
  <si>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</si>
  <si>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</si>
  <si>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</si>
  <si>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</si>
  <si>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</si>
  <si>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</si>
  <si>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</si>
  <si>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</si>
  <si>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</si>
  <si>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</si>
  <si>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</si>
  <si>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</si>
  <si>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</si>
  <si>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</si>
  <si>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</si>
  <si>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</si>
  <si>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</si>
  <si>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</si>
  <si>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</si>
  <si>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</si>
  <si>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</si>
  <si>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</si>
  <si>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</si>
  <si>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</si>
  <si>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</si>
  <si>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</si>
  <si>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</si>
  <si>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</si>
  <si>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</si>
  <si>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</si>
  <si>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</si>
  <si>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</si>
  <si>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</si>
  <si>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</si>
  <si>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</si>
  <si>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</si>
  <si>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</si>
  <si>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</si>
  <si>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</si>
  <si>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</si>
  <si>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</si>
  <si>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</si>
  <si>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</si>
  <si>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</si>
  <si>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</si>
  <si>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</si>
  <si>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</si>
  <si>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</si>
  <si>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</si>
  <si>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</si>
  <si>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</si>
  <si>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</si>
  <si>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</si>
  <si>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</si>
  <si>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</si>
  <si>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</si>
  <si>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</si>
  <si>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</si>
  <si>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</si>
  <si>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</si>
  <si>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</si>
  <si>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</si>
  <si>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</si>
  <si>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</si>
  <si>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</si>
  <si>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</si>
  <si>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</si>
  <si>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</si>
  <si>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</si>
  <si>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</si>
  <si>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</si>
  <si>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</si>
  <si>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</si>
  <si>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</si>
  <si>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</si>
  <si>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</si>
  <si>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</si>
  <si>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</si>
  <si>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</si>
  <si>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</si>
  <si>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</si>
  <si>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</si>
  <si>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</si>
  <si>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</si>
  <si>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</si>
  <si>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</si>
  <si>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</si>
  <si>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</si>
  <si>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</si>
  <si>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</si>
  <si>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</si>
  <si>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</si>
  <si>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</si>
  <si>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</si>
  <si>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</si>
  <si>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</si>
  <si>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</si>
  <si>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</si>
  <si>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</si>
  <si>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</si>
  <si>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</si>
  <si>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</si>
  <si>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</si>
  <si>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</si>
  <si>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</si>
  <si>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</si>
  <si>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</si>
  <si>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</si>
  <si>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</si>
  <si>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</si>
  <si>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</si>
  <si>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</si>
  <si>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</si>
  <si>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</si>
  <si>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</si>
  <si>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</si>
  <si>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</si>
  <si>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</si>
  <si>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</si>
  <si>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</si>
  <si>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</si>
  <si>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</si>
  <si>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</si>
  <si>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</si>
  <si>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</si>
  <si>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</si>
  <si>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</si>
  <si>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</si>
  <si>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</si>
  <si>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</si>
  <si>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</si>
  <si>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</si>
  <si>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</si>
  <si>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</si>
  <si>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</si>
  <si>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</si>
  <si>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</si>
  <si>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</si>
  <si>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</si>
  <si>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</si>
  <si>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</si>
  <si>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</si>
  <si>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</si>
  <si>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</si>
  <si>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</si>
  <si>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</si>
  <si>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</si>
  <si>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</si>
  <si>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</si>
  <si>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</si>
  <si>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</si>
  <si>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</si>
  <si>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</si>
  <si>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</si>
  <si>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</si>
  <si>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</si>
  <si>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</si>
  <si>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</si>
  <si>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</si>
  <si>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</si>
  <si>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</si>
  <si>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</si>
  <si>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</si>
  <si>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</si>
  <si>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</si>
  <si>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</si>
  <si>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</si>
  <si>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</si>
  <si>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</si>
  <si>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</si>
  <si>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</si>
  <si>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</si>
  <si>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</si>
  <si>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</si>
  <si>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</si>
  <si>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</si>
  <si>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</si>
  <si>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</si>
  <si>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</si>
  <si>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</si>
  <si>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</si>
  <si>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</si>
  <si>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</si>
  <si>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</si>
  <si>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</si>
  <si>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</si>
  <si>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</si>
  <si>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</si>
  <si>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</si>
  <si>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</si>
  <si>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</si>
  <si>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</si>
  <si>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</si>
  <si>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</si>
  <si>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</si>
  <si>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</si>
  <si>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</si>
  <si>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</si>
  <si>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</si>
  <si>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</si>
  <si>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</si>
  <si>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</si>
  <si>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</si>
  <si>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</si>
  <si>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</si>
  <si>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</si>
  <si>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</si>
  <si>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</si>
  <si>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</si>
  <si>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</si>
  <si>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</si>
  <si>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</si>
  <si>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</si>
  <si>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</si>
  <si>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</si>
  <si>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</si>
  <si>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</si>
  <si>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</si>
  <si>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</si>
  <si>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</si>
  <si>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</si>
  <si>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</si>
  <si>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</si>
  <si>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</si>
  <si>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</si>
  <si>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</si>
  <si>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</si>
  <si>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</si>
  <si>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</si>
  <si>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</si>
  <si>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</si>
  <si>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</si>
  <si>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</si>
  <si>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</si>
  <si>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</si>
  <si>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</si>
  <si>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</si>
  <si>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</si>
  <si>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</si>
  <si>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</si>
  <si>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</si>
  <si>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</si>
  <si>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</si>
  <si>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</si>
  <si>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</si>
  <si>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</si>
  <si>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</si>
  <si>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</si>
  <si>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</si>
  <si>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</si>
  <si>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</si>
  <si>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</si>
  <si>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</si>
  <si>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</si>
  <si>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</si>
  <si>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</si>
  <si>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</si>
  <si>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</si>
  <si>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</si>
  <si>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</si>
  <si>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</si>
  <si>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</si>
  <si>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</si>
  <si>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</si>
  <si>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</si>
  <si>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</si>
  <si>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</si>
  <si>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</si>
  <si>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</si>
  <si>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</si>
  <si>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</si>
  <si>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</si>
  <si>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</si>
  <si>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</si>
  <si>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</si>
  <si>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</si>
  <si>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</si>
  <si>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</si>
  <si>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</si>
  <si>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</si>
  <si>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</si>
  <si>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</si>
  <si>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</si>
  <si>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</si>
  <si>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</si>
  <si>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</si>
  <si>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</si>
  <si>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</si>
  <si>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</si>
  <si>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</si>
  <si>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</si>
  <si>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</si>
  <si>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</si>
  <si>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</si>
  <si>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</si>
  <si>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</si>
  <si>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</si>
  <si>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</si>
  <si>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</si>
  <si>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</si>
  <si>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</si>
  <si>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</si>
  <si>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</si>
  <si>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</si>
  <si>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</si>
  <si>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</si>
  <si>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</si>
  <si>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</si>
  <si>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</si>
  <si>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</si>
  <si>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</si>
  <si>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</si>
  <si>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</si>
  <si>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</si>
  <si>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</si>
  <si>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</si>
  <si>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</si>
  <si>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</si>
  <si>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</si>
  <si>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</si>
  <si>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</si>
  <si>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</si>
  <si>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</si>
  <si>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</si>
  <si>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</si>
  <si>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</si>
  <si>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</si>
  <si>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</si>
  <si>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</si>
  <si>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</si>
  <si>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</si>
  <si>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</si>
  <si>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</si>
  <si>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</si>
  <si>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</si>
  <si>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</si>
  <si>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</si>
  <si>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</si>
  <si>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</si>
  <si>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</si>
  <si>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</si>
  <si>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</si>
  <si>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</si>
  <si>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</si>
  <si>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</si>
  <si>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</si>
  <si>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</si>
  <si>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</si>
  <si>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</si>
  <si>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</si>
  <si>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</si>
  <si>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</si>
  <si>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</si>
  <si>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</si>
  <si>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</si>
  <si>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</si>
  <si>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</si>
  <si>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</si>
  <si>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</si>
  <si>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</si>
  <si>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</si>
  <si>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</si>
  <si>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</si>
  <si>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</si>
  <si>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</si>
  <si>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</si>
  <si>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</si>
  <si>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</si>
  <si>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</si>
  <si>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</si>
  <si>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</si>
  <si>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</si>
  <si>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</si>
  <si>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</si>
  <si>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</si>
  <si>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</si>
  <si>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</si>
  <si>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</si>
  <si>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</si>
  <si>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</si>
  <si>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</si>
  <si>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</si>
  <si>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</si>
  <si>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</si>
  <si>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</si>
  <si>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</si>
  <si>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</si>
  <si>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</si>
  <si>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</si>
  <si>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</si>
  <si>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</si>
  <si>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</si>
  <si>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ผู้เยี่ยมเยือน</t>
  </si>
  <si>
    <t>จำนวนผู้เยี่ยมเยือน</t>
  </si>
  <si>
    <t>คน</t>
  </si>
  <si>
    <r>
      <t xml:space="preserve">ผู้เยี่ยมเยือน (Visitor) คือ </t>
    </r>
    <r>
      <rPr>
        <sz val="14"/>
        <rFont val="TH SarabunPSK"/>
        <family val="2"/>
      </rPr>
      <t>บุคคลที่เดินทางจากสถานที่ถิ่นพำนักถาวรของตนเองไปยังสถานที่อื่นเป็น การชั่วคราว โดยมีวัตถุประสงค์เพื่อพักผ่อน เยี่ยมญาติมิตร ศึกษาหาความรู้ การกีฬา การศาสนา ติดต่อธุรกิจ  การประชุม การรักษาสุขภาพ หรือเพื่อประกอบภารกิจใด ๆ โดยมิได้รับค่าจ้างในการระหว่างการเดินทางดังกล่าว ซึ่งสามารถแบ่งออกเป็น 2 ประเภท คือ ผู้เยี่ยมเยือนที่ค้างคืนกับผู้เยี่ยมเยือนที่ไม่ค้างคืน</t>
    </r>
    <r>
      <rPr>
        <b/>
        <sz val="14"/>
        <rFont val="TH SarabunPSK"/>
        <family val="2"/>
      </rPr>
      <t xml:space="preserve">
</t>
    </r>
    <r>
      <rPr>
        <sz val="14"/>
        <rFont val="TH SarabunPSK"/>
        <family val="2"/>
      </rPr>
      <t>1. ผู้เยี่ยมเยือนประเภทที่มีการค้างคืนอย่างน้อย  1 คืนในจังหวัดที่เดินทางไปในครั้งนั้น หรือ เรียกว่า “นักท่องเที่ยว (Tourist)”  
2. ผู้เยี่ยมเยือนประเภทที่ไม่มีการค้างคืนในจังหวัดที่เดินทางไปในครั้งนั้นหรือเรียกว่า “นักทัศนาจร (Excursionist or same day visitor)”</t>
    </r>
  </si>
  <si>
    <t>กระทรวงการท่องเที่ยวและกีฬา</t>
  </si>
  <si>
    <t>สำนักงานการท่องเที่ยวและกีฬาจังหวัดอ่างทอง</t>
  </si>
  <si>
    <t>หัวหน้ากลุ่มส่งเสริมและพัฒนาด้านการท่องเที่ยว/หัวหน้ากลุ่มทะเบียนธุรกิจนำเที่ยวลัคคุเทศก์</t>
  </si>
  <si>
    <t>นางสาวศุกลรัตน์  นามแดง</t>
  </si>
  <si>
    <t>นักวิเคราะห์นโยบายและแผนปฏิบัติการ</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</si>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</sst>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7" borderId="0" xfId="5" applyFont="1" applyFill="1" applyAlignment="1" applyProtection="1">
      <alignment vertical="top"/>
    </xf>
    <xf numFmtId="0" fontId="4" fillId="0" borderId="0" xfId="5" applyFont="1" applyAlignment="1" applyProtection="1">
      <alignment horizontal="left" vertical="top"/>
    </xf>
    <xf numFmtId="43" fontId="23" fillId="0" borderId="8" xfId="1" applyFont="1" applyFill="1" applyBorder="1"/>
    <xf numFmtId="43" fontId="4" fillId="0" borderId="10" xfId="1" applyFont="1" applyFill="1" applyBorder="1" applyAlignment="1">
      <alignment horizontal="center" vertical="top" wrapText="1"/>
    </xf>
    <xf numFmtId="188" fontId="23" fillId="0" borderId="11" xfId="1" applyNumberFormat="1" applyFont="1" applyFill="1" applyBorder="1"/>
    <xf numFmtId="188" fontId="23" fillId="0" borderId="6" xfId="1" applyNumberFormat="1" applyFont="1" applyFill="1" applyBorder="1"/>
    <xf numFmtId="3" fontId="23" fillId="0" borderId="7" xfId="0" applyNumberFormat="1" applyFont="1" applyBorder="1" applyAlignment="1">
      <alignment horizont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5" applyFont="1" applyFill="1" applyBorder="1" applyAlignment="1" applyProtection="1">
      <alignment horizontal="left" vertical="top" wrapText="1"/>
      <protection locked="0"/>
    </xf>
    <xf numFmtId="0" fontId="4" fillId="9" borderId="3" xfId="5" applyFont="1" applyFill="1" applyBorder="1" applyAlignment="1" applyProtection="1">
      <alignment horizontal="left" vertical="top" wrapText="1"/>
      <protection locked="0"/>
    </xf>
    <xf numFmtId="0" fontId="4" fillId="9" borderId="4" xfId="5" applyFont="1" applyFill="1" applyBorder="1" applyAlignment="1" applyProtection="1">
      <alignment horizontal="left" vertical="top" wrapText="1"/>
      <protection locked="0"/>
    </xf>
    <xf numFmtId="0" fontId="4" fillId="9" borderId="2" xfId="5" applyFont="1" applyFill="1" applyBorder="1" applyAlignment="1" applyProtection="1">
      <alignment horizontal="left" vertical="top"/>
      <protection locked="0"/>
    </xf>
    <xf numFmtId="0" fontId="4" fillId="9" borderId="3" xfId="5" applyFont="1" applyFill="1" applyBorder="1" applyAlignment="1" applyProtection="1">
      <alignment horizontal="left" vertical="top"/>
      <protection locked="0"/>
    </xf>
    <xf numFmtId="0" fontId="4" fillId="9" borderId="4" xfId="5"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L638" sqref="L638"/>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2" t="str">
        <f>METADATA!H6</f>
        <v>จำนวนผู้เยี่ยมเยือน</v>
      </c>
    </row>
    <row r="2" spans="1:16">
      <c r="A2" s="79" t="s">
        <v>15475</v>
      </c>
      <c r="B2" s="131" t="str">
        <f>METADATA!G97</f>
        <v>สำนักงานการท่องเที่ยวและกีฬาจังหวัดอ่างทอง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คน</v>
      </c>
      <c r="F4" s="127" t="str">
        <f>E4</f>
        <v>คน</v>
      </c>
      <c r="G4" s="127" t="str">
        <f t="shared" ref="G4:P4" si="0">F4</f>
        <v>คน</v>
      </c>
      <c r="H4" s="127" t="str">
        <f t="shared" si="0"/>
        <v>คน</v>
      </c>
      <c r="I4" s="127" t="str">
        <f t="shared" si="0"/>
        <v>คน</v>
      </c>
      <c r="J4" s="127" t="str">
        <f t="shared" si="0"/>
        <v>คน</v>
      </c>
      <c r="K4" s="127" t="str">
        <f t="shared" si="0"/>
        <v>คน</v>
      </c>
      <c r="L4" s="127" t="str">
        <f t="shared" si="0"/>
        <v>คน</v>
      </c>
      <c r="M4" s="127" t="str">
        <f t="shared" si="0"/>
        <v>คน</v>
      </c>
      <c r="N4" s="127" t="str">
        <f t="shared" si="0"/>
        <v>คน</v>
      </c>
      <c r="O4" s="127" t="str">
        <f>N4</f>
        <v>คน</v>
      </c>
      <c r="P4" s="127" t="str">
        <f t="shared" si="0"/>
        <v>คน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t="19.5" hidden="1" thickBot="1">
      <c r="A625" s="87" t="s">
        <v>1341</v>
      </c>
      <c r="B625" s="88" t="s">
        <v>910</v>
      </c>
      <c r="C625" s="89" t="s">
        <v>1333</v>
      </c>
      <c r="D625" s="90" t="s">
        <v>1342</v>
      </c>
      <c r="E625" s="91"/>
      <c r="F625" s="91"/>
      <c r="G625" s="137"/>
      <c r="H625" s="137"/>
      <c r="I625" s="137"/>
      <c r="J625" s="137"/>
      <c r="K625" s="137"/>
      <c r="L625" s="137"/>
      <c r="M625" s="91"/>
      <c r="N625" s="91"/>
      <c r="O625" s="91"/>
      <c r="P625" s="91"/>
    </row>
    <row r="626" spans="1:16">
      <c r="A626" s="87" t="s">
        <v>1343</v>
      </c>
      <c r="B626" s="88" t="s">
        <v>1344</v>
      </c>
      <c r="C626" s="89"/>
      <c r="D626" s="90"/>
      <c r="E626" s="92"/>
      <c r="F626" s="135"/>
      <c r="G626" s="139">
        <v>518293</v>
      </c>
      <c r="H626" s="139">
        <v>557238</v>
      </c>
      <c r="I626" s="139">
        <v>615604</v>
      </c>
      <c r="J626" s="139">
        <v>734058</v>
      </c>
      <c r="K626" s="139">
        <v>730502</v>
      </c>
      <c r="L626" s="139">
        <v>775367</v>
      </c>
      <c r="M626" s="136"/>
      <c r="N626" s="94"/>
      <c r="O626" s="94"/>
      <c r="P626" s="94"/>
    </row>
    <row r="627" spans="1:16">
      <c r="A627" s="87" t="s">
        <v>1345</v>
      </c>
      <c r="B627" s="88" t="s">
        <v>1344</v>
      </c>
      <c r="C627" s="89" t="s">
        <v>1346</v>
      </c>
      <c r="D627" s="90"/>
      <c r="E627" s="91"/>
      <c r="F627" s="91"/>
      <c r="G627" s="138"/>
      <c r="H627" s="138"/>
      <c r="I627" s="138"/>
      <c r="J627" s="138"/>
      <c r="K627" s="138"/>
      <c r="L627" s="138"/>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3" zoomScaleNormal="80" zoomScaleSheetLayoutView="100" zoomScalePageLayoutView="145" workbookViewId="0">
      <selection activeCell="G99" activeCellId="6" sqref="H6:AC6 I20:AC20 J57:AC57 B73:AC73 G95:AC95 G97:AC97 G99:AC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8" width="1.875" style="72" customWidth="1"/>
    <col min="29" max="29" width="7.12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81" t="s">
        <v>15490</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88" t="s">
        <v>15482</v>
      </c>
      <c r="I6" s="189"/>
      <c r="J6" s="189"/>
      <c r="K6" s="189"/>
      <c r="L6" s="189"/>
      <c r="M6" s="189"/>
      <c r="N6" s="189"/>
      <c r="O6" s="189"/>
      <c r="P6" s="189"/>
      <c r="Q6" s="189"/>
      <c r="R6" s="189"/>
      <c r="S6" s="189"/>
      <c r="T6" s="189"/>
      <c r="U6" s="189"/>
      <c r="V6" s="189"/>
      <c r="W6" s="189"/>
      <c r="X6" s="189"/>
      <c r="Y6" s="189"/>
      <c r="Z6" s="189"/>
      <c r="AA6" s="189"/>
      <c r="AB6" s="189"/>
      <c r="AC6" s="19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4"/>
      <c r="I8" s="185"/>
      <c r="J8" s="185"/>
      <c r="K8" s="185"/>
      <c r="L8" s="185"/>
      <c r="M8" s="185"/>
      <c r="N8" s="185"/>
      <c r="O8" s="185"/>
      <c r="P8" s="185"/>
      <c r="Q8" s="185"/>
      <c r="R8" s="185"/>
      <c r="S8" s="185"/>
      <c r="T8" s="185"/>
      <c r="U8" s="185"/>
      <c r="V8" s="185"/>
      <c r="W8" s="185"/>
      <c r="X8" s="185"/>
      <c r="Y8" s="185"/>
      <c r="Z8" s="185"/>
      <c r="AA8" s="185"/>
      <c r="AB8" s="185"/>
      <c r="AC8" s="18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7"/>
      <c r="J10" s="185"/>
      <c r="K10" s="185"/>
      <c r="L10" s="185"/>
      <c r="M10" s="185"/>
      <c r="N10" s="185"/>
      <c r="O10" s="185"/>
      <c r="P10" s="185"/>
      <c r="Q10" s="185"/>
      <c r="R10" s="185"/>
      <c r="S10" s="185"/>
      <c r="T10" s="185"/>
      <c r="U10" s="185"/>
      <c r="V10" s="185"/>
      <c r="W10" s="185"/>
      <c r="X10" s="185"/>
      <c r="Y10" s="185"/>
      <c r="Z10" s="185"/>
      <c r="AA10" s="185"/>
      <c r="AB10" s="185"/>
      <c r="AC10" s="18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7"/>
      <c r="J12" s="185"/>
      <c r="K12" s="185"/>
      <c r="L12" s="185"/>
      <c r="M12" s="185"/>
      <c r="N12" s="185"/>
      <c r="O12" s="185"/>
      <c r="P12" s="185"/>
      <c r="Q12" s="185"/>
      <c r="R12" s="185"/>
      <c r="S12" s="185"/>
      <c r="T12" s="185"/>
      <c r="U12" s="185"/>
      <c r="V12" s="185"/>
      <c r="W12" s="185"/>
      <c r="X12" s="185"/>
      <c r="Y12" s="185"/>
      <c r="Z12" s="185"/>
      <c r="AA12" s="185"/>
      <c r="AB12" s="185"/>
      <c r="AC12" s="18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4"/>
      <c r="J14" s="185"/>
      <c r="K14" s="185"/>
      <c r="L14" s="185"/>
      <c r="M14" s="185"/>
      <c r="N14" s="185"/>
      <c r="O14" s="185"/>
      <c r="P14" s="185"/>
      <c r="Q14" s="185"/>
      <c r="R14" s="185"/>
      <c r="S14" s="185"/>
      <c r="T14" s="185"/>
      <c r="U14" s="185"/>
      <c r="V14" s="185"/>
      <c r="W14" s="185"/>
      <c r="X14" s="185"/>
      <c r="Y14" s="185"/>
      <c r="Z14" s="185"/>
      <c r="AA14" s="185"/>
      <c r="AB14" s="185"/>
      <c r="AC14" s="18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91" t="s">
        <v>15480</v>
      </c>
      <c r="J20" s="192"/>
      <c r="K20" s="192"/>
      <c r="L20" s="192"/>
      <c r="M20" s="192"/>
      <c r="N20" s="192"/>
      <c r="O20" s="192"/>
      <c r="P20" s="192"/>
      <c r="Q20" s="192"/>
      <c r="R20" s="192"/>
      <c r="S20" s="192"/>
      <c r="T20" s="192"/>
      <c r="U20" s="192"/>
      <c r="V20" s="192"/>
      <c r="W20" s="192"/>
      <c r="X20" s="192"/>
      <c r="Y20" s="192"/>
      <c r="Z20" s="192"/>
      <c r="AA20" s="192"/>
      <c r="AB20" s="192"/>
      <c r="AC20" s="19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6"/>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61"/>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5" t="s">
        <v>25</v>
      </c>
      <c r="AF29" s="7"/>
    </row>
    <row r="30" spans="1:35" s="6" customFormat="1" ht="18" hidden="1" customHeight="1">
      <c r="A30" s="4"/>
      <c r="C30" s="35" t="s">
        <v>26</v>
      </c>
      <c r="D30" s="161" t="s">
        <v>15481</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6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5"/>
      <c r="AF31" s="39"/>
    </row>
    <row r="32" spans="1:35" s="6" customFormat="1" ht="18" hidden="1" customHeight="1">
      <c r="A32" s="4"/>
      <c r="C32" s="35" t="s">
        <v>27</v>
      </c>
      <c r="D32" s="161"/>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6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5"/>
      <c r="AF33" s="41"/>
    </row>
    <row r="34" spans="1:32" s="6" customFormat="1" ht="18" hidden="1" customHeight="1">
      <c r="A34" s="4"/>
      <c r="C34" s="35" t="s">
        <v>28</v>
      </c>
      <c r="D34" s="161"/>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65"/>
      <c r="AF34" s="33"/>
    </row>
    <row r="35" spans="1:32" s="6" customFormat="1" ht="2.25" hidden="1" customHeight="1">
      <c r="A35" s="4"/>
      <c r="C35" s="13"/>
      <c r="D35" s="32"/>
      <c r="AD35" s="7"/>
      <c r="AE35" s="165"/>
      <c r="AF35" s="7"/>
    </row>
    <row r="36" spans="1:32" s="6" customFormat="1" ht="18" hidden="1" customHeight="1">
      <c r="A36" s="4"/>
      <c r="C36" s="35" t="s">
        <v>29</v>
      </c>
      <c r="D36" s="161"/>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6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5"/>
      <c r="AF37" s="41"/>
    </row>
    <row r="38" spans="1:32" s="6" customFormat="1" ht="18" hidden="1" customHeight="1">
      <c r="A38" s="4"/>
      <c r="C38" s="35" t="s">
        <v>30</v>
      </c>
      <c r="D38" s="161"/>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65"/>
      <c r="AF38" s="33"/>
    </row>
    <row r="39" spans="1:32" s="6" customFormat="1" ht="13.5" hidden="1" customHeight="1">
      <c r="A39" s="4"/>
      <c r="C39" s="13"/>
      <c r="D39" s="32"/>
      <c r="AD39" s="7"/>
      <c r="AE39" s="7"/>
      <c r="AF39" s="7"/>
    </row>
    <row r="40" spans="1:32" s="6" customFormat="1" ht="18" hidden="1" customHeight="1">
      <c r="A40" s="4">
        <v>7</v>
      </c>
      <c r="B40" s="42" t="s">
        <v>31</v>
      </c>
      <c r="C40" s="11"/>
      <c r="AD40" s="7"/>
      <c r="AE40" s="165"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65" t="s">
        <v>42</v>
      </c>
      <c r="AF47" s="7"/>
    </row>
    <row r="48" spans="1:32" s="6" customFormat="1" ht="3" hidden="1" customHeight="1">
      <c r="A48" s="4"/>
      <c r="C48" s="13"/>
      <c r="D48" s="32"/>
      <c r="AD48" s="7"/>
      <c r="AE48" s="165"/>
      <c r="AF48" s="7"/>
    </row>
    <row r="49" spans="1:32" s="6" customFormat="1" ht="17.25" hidden="1" customHeight="1">
      <c r="A49" s="4"/>
      <c r="C49" s="24"/>
      <c r="D49" s="6" t="s">
        <v>43</v>
      </c>
      <c r="H49" s="24"/>
      <c r="I49" s="6" t="s">
        <v>44</v>
      </c>
      <c r="M49" s="24"/>
      <c r="N49" s="6" t="s">
        <v>45</v>
      </c>
      <c r="AD49" s="7"/>
      <c r="AE49" s="165"/>
      <c r="AF49" s="7"/>
    </row>
    <row r="50" spans="1:32" s="6" customFormat="1" ht="3" hidden="1" customHeight="1">
      <c r="A50" s="4"/>
      <c r="C50" s="13"/>
      <c r="D50" s="32"/>
      <c r="AD50" s="7"/>
      <c r="AE50" s="165"/>
      <c r="AF50" s="7"/>
    </row>
    <row r="51" spans="1:32" s="6" customFormat="1" ht="17.25" hidden="1" customHeight="1">
      <c r="A51" s="4"/>
      <c r="C51" s="24"/>
      <c r="D51" s="6" t="s">
        <v>46</v>
      </c>
      <c r="H51" s="24"/>
      <c r="I51" s="6" t="s">
        <v>47</v>
      </c>
      <c r="M51" s="24"/>
      <c r="N51" s="6" t="s">
        <v>48</v>
      </c>
      <c r="AD51" s="7"/>
      <c r="AE51" s="165"/>
      <c r="AF51" s="7"/>
    </row>
    <row r="52" spans="1:32" s="6" customFormat="1" ht="3" hidden="1" customHeight="1">
      <c r="A52" s="4"/>
      <c r="C52" s="13"/>
      <c r="D52" s="32"/>
      <c r="AD52" s="7"/>
      <c r="AE52" s="165"/>
      <c r="AF52" s="7"/>
    </row>
    <row r="53" spans="1:32" s="6" customFormat="1" ht="17.25" hidden="1" customHeight="1">
      <c r="A53" s="4"/>
      <c r="C53" s="24"/>
      <c r="D53" s="6" t="s">
        <v>49</v>
      </c>
      <c r="H53" s="24"/>
      <c r="I53" s="6" t="s">
        <v>50</v>
      </c>
      <c r="M53" s="24"/>
      <c r="N53" s="6" t="s">
        <v>51</v>
      </c>
      <c r="R53" s="24"/>
      <c r="S53" s="6" t="s">
        <v>52</v>
      </c>
      <c r="W53" s="24"/>
      <c r="X53" s="6" t="s">
        <v>53</v>
      </c>
      <c r="AD53" s="7"/>
      <c r="AE53" s="165"/>
      <c r="AF53" s="7"/>
    </row>
    <row r="54" spans="1:32" s="6" customFormat="1" ht="3" hidden="1" customHeight="1">
      <c r="A54" s="4"/>
      <c r="C54" s="13"/>
      <c r="D54" s="32"/>
      <c r="AD54" s="7"/>
      <c r="AE54" s="165"/>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65"/>
      <c r="AF55" s="14"/>
    </row>
    <row r="56" spans="1:32" s="6" customFormat="1" ht="13.5" hidden="1" customHeight="1">
      <c r="A56" s="4"/>
      <c r="C56" s="13"/>
      <c r="D56" s="32"/>
      <c r="AD56" s="7"/>
      <c r="AE56" s="7"/>
      <c r="AF56" s="7"/>
    </row>
    <row r="57" spans="1:32" s="3" customFormat="1" ht="57" customHeight="1">
      <c r="A57" s="44">
        <v>9</v>
      </c>
      <c r="B57" s="45" t="s">
        <v>54</v>
      </c>
      <c r="C57" s="45"/>
      <c r="J57" s="194" t="s">
        <v>15483</v>
      </c>
      <c r="K57" s="195"/>
      <c r="L57" s="195"/>
      <c r="M57" s="195"/>
      <c r="N57" s="195"/>
      <c r="O57" s="195"/>
      <c r="P57" s="195"/>
      <c r="Q57" s="195"/>
      <c r="R57" s="195"/>
      <c r="S57" s="195"/>
      <c r="T57" s="195"/>
      <c r="U57" s="195"/>
      <c r="V57" s="195"/>
      <c r="W57" s="195"/>
      <c r="X57" s="195"/>
      <c r="Y57" s="195"/>
      <c r="Z57" s="195"/>
      <c r="AA57" s="195"/>
      <c r="AB57" s="195"/>
      <c r="AC57" s="19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5"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65" t="s">
        <v>63</v>
      </c>
      <c r="AF67" s="7"/>
    </row>
    <row r="68" spans="1:32" s="6" customFormat="1" ht="3" hidden="1" customHeight="1">
      <c r="A68" s="4"/>
      <c r="C68" s="13"/>
      <c r="D68" s="32"/>
      <c r="AD68" s="7"/>
      <c r="AE68" s="165"/>
      <c r="AF68" s="7"/>
    </row>
    <row r="69" spans="1:32" s="6" customFormat="1" ht="17.25" hidden="1" customHeight="1">
      <c r="A69" s="4"/>
      <c r="C69" s="24"/>
      <c r="D69" s="6" t="s">
        <v>64</v>
      </c>
      <c r="H69" s="24"/>
      <c r="I69" s="6" t="s">
        <v>65</v>
      </c>
      <c r="AD69" s="7"/>
      <c r="AE69" s="16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7" customHeight="1">
      <c r="A73" s="4"/>
      <c r="B73" s="197" t="s">
        <v>15484</v>
      </c>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2"/>
      <c r="L79" s="163"/>
      <c r="M79" s="16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5" t="s">
        <v>73</v>
      </c>
      <c r="AF81" s="7"/>
    </row>
    <row r="82" spans="1:36" s="6" customFormat="1" ht="3" hidden="1" customHeight="1">
      <c r="A82" s="4"/>
      <c r="C82" s="13"/>
      <c r="D82" s="32"/>
      <c r="AD82" s="7"/>
      <c r="AE82" s="165"/>
      <c r="AF82" s="7"/>
    </row>
    <row r="83" spans="1:36" s="6" customFormat="1" ht="17.25" hidden="1" customHeight="1">
      <c r="A83" s="4"/>
      <c r="C83" s="24"/>
      <c r="D83" s="6" t="s">
        <v>74</v>
      </c>
      <c r="H83" s="24"/>
      <c r="I83" s="6" t="s">
        <v>75</v>
      </c>
      <c r="M83" s="24"/>
      <c r="N83" s="6" t="s">
        <v>76</v>
      </c>
      <c r="R83" s="24"/>
      <c r="S83" s="6" t="s">
        <v>77</v>
      </c>
      <c r="W83" s="24"/>
      <c r="X83" s="6" t="s">
        <v>78</v>
      </c>
      <c r="AD83" s="7"/>
      <c r="AE83" s="165"/>
      <c r="AF83" s="7"/>
    </row>
    <row r="84" spans="1:36" s="6" customFormat="1" ht="3" hidden="1" customHeight="1">
      <c r="A84" s="4"/>
      <c r="C84" s="13"/>
      <c r="D84" s="32"/>
      <c r="I84" s="13"/>
      <c r="AD84" s="7"/>
      <c r="AE84" s="165"/>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65"/>
      <c r="AF85" s="14"/>
    </row>
    <row r="86" spans="1:36" s="6" customFormat="1" ht="16.5" hidden="1" customHeight="1">
      <c r="A86" s="4"/>
      <c r="C86" s="13"/>
      <c r="D86" s="32"/>
      <c r="AD86" s="7"/>
      <c r="AE86" s="7"/>
      <c r="AF86" s="7"/>
    </row>
    <row r="87" spans="1:36" s="6" customFormat="1" ht="17.25" hidden="1" customHeight="1">
      <c r="A87" s="4">
        <v>16</v>
      </c>
      <c r="B87" s="42" t="s">
        <v>80</v>
      </c>
      <c r="AD87" s="7"/>
      <c r="AE87" s="165" t="s">
        <v>81</v>
      </c>
      <c r="AF87" s="7"/>
    </row>
    <row r="88" spans="1:36" s="6" customFormat="1" ht="3" hidden="1" customHeight="1">
      <c r="A88" s="4"/>
      <c r="C88" s="13"/>
      <c r="D88" s="32"/>
      <c r="AD88" s="7"/>
      <c r="AE88" s="165"/>
      <c r="AF88" s="7"/>
    </row>
    <row r="89" spans="1:36" s="6" customFormat="1" ht="17.25" hidden="1" customHeight="1">
      <c r="A89" s="4"/>
      <c r="C89" s="24"/>
      <c r="D89" s="6" t="s">
        <v>82</v>
      </c>
      <c r="H89" s="24"/>
      <c r="I89" s="6" t="s">
        <v>83</v>
      </c>
      <c r="M89" s="24"/>
      <c r="N89" s="6" t="s">
        <v>84</v>
      </c>
      <c r="AD89" s="7"/>
      <c r="AE89" s="165"/>
      <c r="AF89" s="7"/>
    </row>
    <row r="90" spans="1:36" s="6" customFormat="1" ht="3" hidden="1" customHeight="1">
      <c r="A90" s="4"/>
      <c r="C90" s="13"/>
      <c r="D90" s="32"/>
      <c r="AD90" s="7"/>
      <c r="AE90" s="165"/>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6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00" t="s">
        <v>15485</v>
      </c>
      <c r="H95" s="201"/>
      <c r="I95" s="201"/>
      <c r="J95" s="201"/>
      <c r="K95" s="201"/>
      <c r="L95" s="201"/>
      <c r="M95" s="201"/>
      <c r="N95" s="201"/>
      <c r="O95" s="201"/>
      <c r="P95" s="201"/>
      <c r="Q95" s="201"/>
      <c r="R95" s="201"/>
      <c r="S95" s="201"/>
      <c r="T95" s="201"/>
      <c r="U95" s="201"/>
      <c r="V95" s="201"/>
      <c r="W95" s="201"/>
      <c r="X95" s="201"/>
      <c r="Y95" s="201"/>
      <c r="Z95" s="201"/>
      <c r="AA95" s="201"/>
      <c r="AB95" s="201"/>
      <c r="AC95" s="202"/>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200" t="s">
        <v>15486</v>
      </c>
      <c r="H97" s="201"/>
      <c r="I97" s="201"/>
      <c r="J97" s="201"/>
      <c r="K97" s="201"/>
      <c r="L97" s="201"/>
      <c r="M97" s="201"/>
      <c r="N97" s="201"/>
      <c r="O97" s="201"/>
      <c r="P97" s="201"/>
      <c r="Q97" s="201"/>
      <c r="R97" s="201"/>
      <c r="S97" s="201"/>
      <c r="T97" s="201"/>
      <c r="U97" s="201"/>
      <c r="V97" s="201"/>
      <c r="W97" s="201"/>
      <c r="X97" s="201"/>
      <c r="Y97" s="201"/>
      <c r="Z97" s="201"/>
      <c r="AA97" s="201"/>
      <c r="AB97" s="201"/>
      <c r="AC97" s="202"/>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203"/>
      <c r="H99" s="204"/>
      <c r="I99" s="204"/>
      <c r="J99" s="204"/>
      <c r="K99" s="204"/>
      <c r="L99" s="204"/>
      <c r="M99" s="204"/>
      <c r="N99" s="204"/>
      <c r="O99" s="204"/>
      <c r="P99" s="204"/>
      <c r="Q99" s="204"/>
      <c r="R99" s="204"/>
      <c r="S99" s="204"/>
      <c r="T99" s="204"/>
      <c r="U99" s="204"/>
      <c r="V99" s="204"/>
      <c r="W99" s="204"/>
      <c r="X99" s="204"/>
      <c r="Y99" s="204"/>
      <c r="Z99" s="204"/>
      <c r="AA99" s="204"/>
      <c r="AB99" s="204"/>
      <c r="AC99" s="205"/>
      <c r="AD99" s="54"/>
      <c r="AE99" s="154"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55"/>
      <c r="AF100" s="56"/>
    </row>
    <row r="101" spans="1:36" s="6" customFormat="1" ht="17.25" customHeight="1">
      <c r="A101" s="4"/>
      <c r="C101" s="6" t="s">
        <v>92</v>
      </c>
      <c r="G101" s="156" t="s">
        <v>15487</v>
      </c>
      <c r="H101" s="157"/>
      <c r="I101" s="157"/>
      <c r="J101" s="157"/>
      <c r="K101" s="157"/>
      <c r="L101" s="157"/>
      <c r="M101" s="157"/>
      <c r="N101" s="157"/>
      <c r="O101" s="157"/>
      <c r="P101" s="157"/>
      <c r="Q101" s="157"/>
      <c r="R101" s="157"/>
      <c r="S101" s="157"/>
      <c r="T101" s="157"/>
      <c r="U101" s="157"/>
      <c r="V101" s="157"/>
      <c r="W101" s="157"/>
      <c r="X101" s="157"/>
      <c r="Y101" s="157"/>
      <c r="Z101" s="157"/>
      <c r="AA101" s="157"/>
      <c r="AB101" s="157"/>
      <c r="AC101" s="158"/>
      <c r="AD101" s="54"/>
      <c r="AE101" s="155"/>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55"/>
      <c r="AF102" s="56"/>
    </row>
    <row r="103" spans="1:36" s="6" customFormat="1" ht="17.25" customHeight="1">
      <c r="A103" s="4"/>
      <c r="C103" s="6" t="s">
        <v>93</v>
      </c>
      <c r="G103" s="156" t="s">
        <v>15488</v>
      </c>
      <c r="H103" s="157"/>
      <c r="I103" s="157"/>
      <c r="J103" s="157"/>
      <c r="K103" s="157"/>
      <c r="L103" s="157"/>
      <c r="M103" s="157"/>
      <c r="N103" s="157"/>
      <c r="O103" s="157"/>
      <c r="P103" s="157"/>
      <c r="Q103" s="157"/>
      <c r="R103" s="157"/>
      <c r="S103" s="157"/>
      <c r="T103" s="157"/>
      <c r="U103" s="157"/>
      <c r="V103" s="157"/>
      <c r="W103" s="157"/>
      <c r="X103" s="157"/>
      <c r="Y103" s="157"/>
      <c r="Z103" s="157"/>
      <c r="AA103" s="157"/>
      <c r="AB103" s="157"/>
      <c r="AC103" s="158"/>
      <c r="AD103" s="54"/>
      <c r="AE103" s="155"/>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55"/>
      <c r="AF104" s="56"/>
    </row>
    <row r="105" spans="1:36" s="6" customFormat="1" ht="17.25" customHeight="1">
      <c r="A105" s="4"/>
      <c r="C105" s="6" t="s">
        <v>94</v>
      </c>
      <c r="G105" s="156" t="s">
        <v>15489</v>
      </c>
      <c r="H105" s="157"/>
      <c r="I105" s="157"/>
      <c r="J105" s="157"/>
      <c r="K105" s="157"/>
      <c r="L105" s="157"/>
      <c r="M105" s="157"/>
      <c r="N105" s="157"/>
      <c r="O105" s="157"/>
      <c r="P105" s="157"/>
      <c r="Q105" s="157"/>
      <c r="R105" s="157"/>
      <c r="S105" s="157"/>
      <c r="T105" s="157"/>
      <c r="U105" s="157"/>
      <c r="V105" s="157"/>
      <c r="W105" s="157"/>
      <c r="X105" s="157"/>
      <c r="Y105" s="157"/>
      <c r="Z105" s="157"/>
      <c r="AA105" s="157"/>
      <c r="AB105" s="157"/>
      <c r="AC105" s="158"/>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5"/>
      <c r="AF106" s="56"/>
    </row>
    <row r="107" spans="1:36" s="6" customFormat="1" ht="17.25" customHeight="1">
      <c r="A107" s="4"/>
      <c r="C107" s="6" t="s">
        <v>95</v>
      </c>
      <c r="G107" s="143"/>
      <c r="H107" s="159"/>
      <c r="I107" s="159"/>
      <c r="J107" s="159"/>
      <c r="K107" s="159"/>
      <c r="L107" s="159"/>
      <c r="M107" s="159"/>
      <c r="N107" s="159"/>
      <c r="O107" s="159"/>
      <c r="P107" s="159"/>
      <c r="Q107" s="159"/>
      <c r="R107" s="159"/>
      <c r="S107" s="159"/>
      <c r="T107" s="159"/>
      <c r="U107" s="160"/>
      <c r="V107" s="32"/>
      <c r="W107" s="32"/>
      <c r="X107" s="32"/>
      <c r="Y107" s="32"/>
      <c r="Z107" s="32"/>
      <c r="AA107" s="32"/>
      <c r="AB107" s="32"/>
      <c r="AC107" s="32"/>
      <c r="AD107" s="56"/>
      <c r="AE107" s="155"/>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5"/>
      <c r="AF108" s="56"/>
    </row>
    <row r="109" spans="1:36" s="6" customFormat="1" ht="17.25" customHeight="1">
      <c r="A109" s="4"/>
      <c r="C109" s="6" t="s">
        <v>96</v>
      </c>
      <c r="G109" s="151"/>
      <c r="H109" s="152"/>
      <c r="I109" s="152"/>
      <c r="J109" s="152"/>
      <c r="K109" s="152"/>
      <c r="L109" s="152"/>
      <c r="M109" s="152"/>
      <c r="N109" s="152"/>
      <c r="O109" s="152"/>
      <c r="P109" s="152"/>
      <c r="Q109" s="152"/>
      <c r="R109" s="152"/>
      <c r="S109" s="152"/>
      <c r="T109" s="152"/>
      <c r="U109" s="153"/>
      <c r="V109" s="32"/>
      <c r="W109" s="32"/>
      <c r="X109" s="32"/>
      <c r="Y109" s="32"/>
      <c r="Z109" s="32"/>
      <c r="AA109" s="32"/>
      <c r="AB109" s="32"/>
      <c r="AC109" s="32"/>
      <c r="AD109" s="56"/>
      <c r="AE109" s="155"/>
      <c r="AF109" s="56"/>
    </row>
    <row r="110" spans="1:36" s="6" customFormat="1" ht="21.75" hidden="1"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9">
        <v>18.100000000000001</v>
      </c>
      <c r="C113" s="150"/>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3"/>
      <c r="J117" s="144"/>
      <c r="K117" s="144"/>
      <c r="L117" s="144"/>
      <c r="M117" s="144"/>
      <c r="N117" s="144"/>
      <c r="O117" s="144"/>
      <c r="P117" s="145"/>
      <c r="Q117" s="60"/>
      <c r="R117" s="6" t="s">
        <v>103</v>
      </c>
      <c r="U117" s="140"/>
      <c r="V117" s="141"/>
      <c r="W117" s="141"/>
      <c r="X117" s="141"/>
      <c r="Y117" s="141"/>
      <c r="Z117" s="141"/>
      <c r="AA117" s="141"/>
      <c r="AB117" s="141"/>
      <c r="AC117" s="142"/>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3"/>
      <c r="N119" s="144"/>
      <c r="O119" s="144"/>
      <c r="P119" s="144"/>
      <c r="Q119" s="144"/>
      <c r="R119" s="144"/>
      <c r="S119" s="144"/>
      <c r="T119" s="144"/>
      <c r="U119" s="145"/>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0"/>
      <c r="R123" s="6" t="s">
        <v>103</v>
      </c>
      <c r="U123" s="140"/>
      <c r="V123" s="141"/>
      <c r="W123" s="141"/>
      <c r="X123" s="141"/>
      <c r="Y123" s="141"/>
      <c r="Z123" s="141"/>
      <c r="AA123" s="141"/>
      <c r="AB123" s="141"/>
      <c r="AC123" s="142"/>
      <c r="AD123" s="61"/>
      <c r="AE123" s="8" t="s">
        <v>110</v>
      </c>
      <c r="AF123" s="61"/>
    </row>
    <row r="124" spans="1:34" s="6" customFormat="1" ht="9.75" hidden="1" customHeight="1">
      <c r="A124" s="5"/>
      <c r="AD124" s="7"/>
      <c r="AE124" s="7"/>
      <c r="AF124" s="7"/>
    </row>
    <row r="125" spans="1:34" s="6" customFormat="1" ht="22.5" hidden="1" customHeight="1">
      <c r="A125" s="5"/>
      <c r="B125" s="149">
        <v>18.2</v>
      </c>
      <c r="C125" s="150"/>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0"/>
      <c r="R129" s="6" t="s">
        <v>103</v>
      </c>
      <c r="U129" s="140"/>
      <c r="V129" s="141"/>
      <c r="W129" s="141"/>
      <c r="X129" s="141"/>
      <c r="Y129" s="141"/>
      <c r="Z129" s="141"/>
      <c r="AA129" s="141"/>
      <c r="AB129" s="141"/>
      <c r="AC129" s="142"/>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40"/>
      <c r="N131" s="141"/>
      <c r="O131" s="141"/>
      <c r="P131" s="141"/>
      <c r="Q131" s="141"/>
      <c r="R131" s="141"/>
      <c r="S131" s="141"/>
      <c r="T131" s="141"/>
      <c r="U131" s="142"/>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0"/>
      <c r="R135" s="6" t="s">
        <v>103</v>
      </c>
      <c r="U135" s="140"/>
      <c r="V135" s="141"/>
      <c r="W135" s="141"/>
      <c r="X135" s="141"/>
      <c r="Y135" s="141"/>
      <c r="Z135" s="141"/>
      <c r="AA135" s="141"/>
      <c r="AB135" s="141"/>
      <c r="AC135" s="142"/>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9">
        <v>18.3</v>
      </c>
      <c r="C137" s="150"/>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0"/>
      <c r="R141" s="6" t="s">
        <v>103</v>
      </c>
      <c r="U141" s="140"/>
      <c r="V141" s="141"/>
      <c r="W141" s="141"/>
      <c r="X141" s="141"/>
      <c r="Y141" s="141"/>
      <c r="Z141" s="141"/>
      <c r="AA141" s="141"/>
      <c r="AB141" s="141"/>
      <c r="AC141" s="142"/>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40"/>
      <c r="N143" s="141"/>
      <c r="O143" s="141"/>
      <c r="P143" s="141"/>
      <c r="Q143" s="141"/>
      <c r="R143" s="141"/>
      <c r="S143" s="141"/>
      <c r="T143" s="141"/>
      <c r="U143" s="142"/>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0"/>
      <c r="R147" s="6" t="s">
        <v>103</v>
      </c>
      <c r="U147" s="140"/>
      <c r="V147" s="141"/>
      <c r="W147" s="141"/>
      <c r="X147" s="141"/>
      <c r="Y147" s="141"/>
      <c r="Z147" s="141"/>
      <c r="AA147" s="141"/>
      <c r="AB147" s="141"/>
      <c r="AC147" s="142"/>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6"/>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8"/>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2019-03-03T05:13:04Z</dcterms:modified>
</cp:coreProperties>
</file>